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jgrebosz\Downloads\przeglądy obiektów budowlanych BIP\"/>
    </mc:Choice>
  </mc:AlternateContent>
  <xr:revisionPtr revIDLastSave="0" documentId="8_{3307D3F2-958B-4107-AC75-9E96B9E76F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9" i="1" l="1"/>
  <c r="K129" i="1" l="1"/>
  <c r="F134" i="1"/>
  <c r="F19" i="1" l="1"/>
  <c r="F135" i="1" l="1"/>
  <c r="F136" i="1" s="1"/>
  <c r="F137" i="1" l="1"/>
  <c r="F138" i="1" s="1"/>
</calcChain>
</file>

<file path=xl/sharedStrings.xml><?xml version="1.0" encoding="utf-8"?>
<sst xmlns="http://schemas.openxmlformats.org/spreadsheetml/2006/main" count="506" uniqueCount="256">
  <si>
    <t>Rejon Koszalin</t>
  </si>
  <si>
    <t>Rejon Szczecin</t>
  </si>
  <si>
    <t>Rejon Szczecinek</t>
  </si>
  <si>
    <t>Oddział</t>
  </si>
  <si>
    <t>Obwód Drogowy 
Stare Bielice
Stare Bielice 119
76-039 Biesiekierz</t>
  </si>
  <si>
    <t>Obwód Drogowy
Malechowo
76-142 Malechowo 27a</t>
  </si>
  <si>
    <t>budynek biurowy</t>
  </si>
  <si>
    <t>budynek warsztatowy</t>
  </si>
  <si>
    <t>budynek magazynowy</t>
  </si>
  <si>
    <t>magazyn znaków</t>
  </si>
  <si>
    <t>magazyn soli</t>
  </si>
  <si>
    <t>budynek biurowo-magazynowy</t>
  </si>
  <si>
    <t>budynek warsztatowo-garażowy</t>
  </si>
  <si>
    <t>wiata magazynowa</t>
  </si>
  <si>
    <t>wiata na sprzęt</t>
  </si>
  <si>
    <t>budynek garażowy</t>
  </si>
  <si>
    <t>magazyn</t>
  </si>
  <si>
    <t>biuro kontenerowe</t>
  </si>
  <si>
    <t>budynek garażowo-magazynowy</t>
  </si>
  <si>
    <t>budynek biurowo-garażowy</t>
  </si>
  <si>
    <t>budynek magazynowo-garażowy</t>
  </si>
  <si>
    <t>kontener biurowy</t>
  </si>
  <si>
    <t>kontener garażowo-magazynowy</t>
  </si>
  <si>
    <t>budynek biurowo-warsztatowy</t>
  </si>
  <si>
    <t>budynek hydroforni</t>
  </si>
  <si>
    <t>budynek biurowo-mieszkalny</t>
  </si>
  <si>
    <t>1.1</t>
  </si>
  <si>
    <t>2.1</t>
  </si>
  <si>
    <t>2.3</t>
  </si>
  <si>
    <t>3.1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</si>
  <si>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</si>
  <si>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</si>
  <si>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</si>
  <si>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</si>
  <si>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</si>
  <si>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</si>
  <si>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</si>
  <si>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</si>
  <si>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2.2.1</t>
  </si>
  <si>
    <t>2.2.2</t>
  </si>
  <si>
    <t>2.4.1</t>
  </si>
  <si>
    <t>2.4.2</t>
  </si>
  <si>
    <t>2.4.3</t>
  </si>
  <si>
    <t>2.4.4</t>
  </si>
  <si>
    <t>4.1</t>
  </si>
  <si>
    <t>5.1.1</t>
  </si>
  <si>
    <t>5.1.2</t>
  </si>
  <si>
    <t>5.1.3</t>
  </si>
  <si>
    <t>5.2.1</t>
  </si>
  <si>
    <t>5.2.2</t>
  </si>
  <si>
    <t>5.2.3</t>
  </si>
  <si>
    <t>6.1.1</t>
  </si>
  <si>
    <t>6.1.2</t>
  </si>
  <si>
    <t>6.1.3</t>
  </si>
  <si>
    <t>6.1.4</t>
  </si>
  <si>
    <t>7.1</t>
  </si>
  <si>
    <t>7.2</t>
  </si>
  <si>
    <t>7.3.1</t>
  </si>
  <si>
    <t>7.3.2</t>
  </si>
  <si>
    <t>7.3.3</t>
  </si>
  <si>
    <t>Rejon Nowogard
ul. Górna 2/2
72-200 Nowogard</t>
  </si>
  <si>
    <t>Rejon Koszalin
ul. Kupiecka 5
75-671 Koszalin</t>
  </si>
  <si>
    <t>Rejon Stargard
ul. Bydgoska 13/15
73-110 Stargard</t>
  </si>
  <si>
    <t>Rejon Szczecin
ul. Pomorska 47
70-812 Szczecin</t>
  </si>
  <si>
    <t>Rejon Szczecinek
ul. Pilska 30
78-400 Szczecinek</t>
  </si>
  <si>
    <t>Rejon Wałcz
ul. Kołobrzeska 33
78-600 Wałcz</t>
  </si>
  <si>
    <t>Oddział Szczecin
ul. Boh. Warszawy 33
70-340 Szczecin</t>
  </si>
  <si>
    <t>8.1.1</t>
  </si>
  <si>
    <t>8.1.2</t>
  </si>
  <si>
    <t>Wydział Technologii 
ul. Wiosenna 8
Skarbimierzyce</t>
  </si>
  <si>
    <t>8.2.1</t>
  </si>
  <si>
    <t>8.2.2</t>
  </si>
  <si>
    <t>9.1</t>
  </si>
  <si>
    <t>9.2</t>
  </si>
  <si>
    <t>9.3</t>
  </si>
  <si>
    <t>9.4</t>
  </si>
  <si>
    <t>9.5</t>
  </si>
  <si>
    <t>9.6</t>
  </si>
  <si>
    <t>Jednostka</t>
  </si>
  <si>
    <t>Nieruchomość</t>
  </si>
  <si>
    <t>Rejon Lipiany</t>
  </si>
  <si>
    <t>Rejon Nowogard</t>
  </si>
  <si>
    <t>Rejon Wałcz</t>
  </si>
  <si>
    <t>Obwód Drogowy Rurka
ul. Granitowa 2
Łozienica, 72-100 Goleniów</t>
  </si>
  <si>
    <t>Obwód Drogowy Chojna
ul. Polna 2
74-125 Chojna</t>
  </si>
  <si>
    <t>Obwód Utrzymaniowy Pyrzyce
Czarnowo 88
74-204 Kozielice</t>
  </si>
  <si>
    <t>Obwód Drogowy Przybiernów
ul. Kościuszki 23
72-110 Przybiernów</t>
  </si>
  <si>
    <t>Obwód Drogowy Biały Bór
ul. Sportowa 2
78-425 Biały Bór</t>
  </si>
  <si>
    <t>Obwód Drogowy Wałcz
ul. Kołobrzeska 35
78-600 Wałcz</t>
  </si>
  <si>
    <t>Obwód Drogowy  Piecnik 
78-650 Mirosławiec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</si>
  <si>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</si>
  <si>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</si>
  <si>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</si>
  <si>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</si>
  <si>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</si>
  <si>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</si>
  <si>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</si>
  <si>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</si>
  <si>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</si>
  <si>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1.4.1</t>
  </si>
  <si>
    <t>1.4.2</t>
  </si>
  <si>
    <t>1.4.3</t>
  </si>
  <si>
    <t>1.4.4</t>
  </si>
  <si>
    <t>1.5.1</t>
  </si>
  <si>
    <t>1.5.2</t>
  </si>
  <si>
    <t>1.5.3</t>
  </si>
  <si>
    <t>1.5.4</t>
  </si>
  <si>
    <t>Obwód Utrzymania Drogi 
Wojcieszyn 60
72-200 Nowogard</t>
  </si>
  <si>
    <t>budynek biurowo - socjalny</t>
  </si>
  <si>
    <r>
      <rPr>
        <b/>
        <sz val="14"/>
        <color theme="1"/>
        <rFont val="Calibri"/>
        <family val="2"/>
        <charset val="238"/>
        <scheme val="minor"/>
      </rPr>
      <t>dot. zamówienia pn.:</t>
    </r>
    <r>
      <rPr>
        <sz val="14"/>
        <color theme="1"/>
        <rFont val="Calibri"/>
        <family val="2"/>
        <charset val="238"/>
        <scheme val="minor"/>
      </rPr>
      <t xml:space="preserve"> "Wykonanie okresowych rocznych i pięcioletnich kontroli obiektów budowlanych administrowanych przez GDDKiA Oddział w Szczecinie, zgodnie z art. 62 ust. 1. pkt.1 i 2   Ustawy z dnia 7 lipca 1994r. Prawo Budowlane"</t>
    </r>
  </si>
  <si>
    <t>MOP Tymień Południe</t>
  </si>
  <si>
    <t>budynek biurowy wraz z kotłownią</t>
  </si>
  <si>
    <t xml:space="preserve">budynek biurowo-magazynowy </t>
  </si>
  <si>
    <t>boksy magazynowe</t>
  </si>
  <si>
    <t>2.4.5</t>
  </si>
  <si>
    <t>MOP Tymień Północ</t>
  </si>
  <si>
    <t>1.6.1</t>
  </si>
  <si>
    <t>budynek MOP</t>
  </si>
  <si>
    <t>1.6.2</t>
  </si>
  <si>
    <t>plac zabaw</t>
  </si>
  <si>
    <t>1.6.3</t>
  </si>
  <si>
    <t>wiaty piknikowe</t>
  </si>
  <si>
    <t>1.6.4</t>
  </si>
  <si>
    <t>wiata śmietnikowa</t>
  </si>
  <si>
    <t>1.7.1</t>
  </si>
  <si>
    <t>1.7.2</t>
  </si>
  <si>
    <t>1.7.3</t>
  </si>
  <si>
    <t>1.7.4</t>
  </si>
  <si>
    <t>1.2.6</t>
  </si>
  <si>
    <t>1.3.4</t>
  </si>
  <si>
    <t>1.5.5</t>
  </si>
  <si>
    <t>maszt antenowy</t>
  </si>
  <si>
    <t>Rejon Lipiany
ul. Gorzowska 35
74-240 Lipiany</t>
  </si>
  <si>
    <t>budynek biurowo-magazynowy wraz z kotłownią</t>
  </si>
  <si>
    <t xml:space="preserve">budynek Wydziału Technologii  </t>
  </si>
  <si>
    <t>pawilon Nr 1</t>
  </si>
  <si>
    <t>pawilon Nr 2</t>
  </si>
  <si>
    <t>pawilon Nr 3</t>
  </si>
  <si>
    <t>pawilon Nr 4</t>
  </si>
  <si>
    <t>pawilon Nr 5</t>
  </si>
  <si>
    <t>pawilon Nr 6</t>
  </si>
  <si>
    <t>świetlica</t>
  </si>
  <si>
    <t>MOP Kunowo Zachód</t>
  </si>
  <si>
    <t>MOP Kunowo Wschód</t>
  </si>
  <si>
    <t>budynek WC</t>
  </si>
  <si>
    <t>2.5.1</t>
  </si>
  <si>
    <t xml:space="preserve">wiata gospodarcza nad odpady </t>
  </si>
  <si>
    <t>wiata wypoczynkowe - 13 szt.</t>
  </si>
  <si>
    <t>2.5.3</t>
  </si>
  <si>
    <t>2.5.2</t>
  </si>
  <si>
    <t>wiata wypoczynkowe - 10 szt.</t>
  </si>
  <si>
    <t>2.6.1</t>
  </si>
  <si>
    <t>2.6.2</t>
  </si>
  <si>
    <t>2.6.3</t>
  </si>
  <si>
    <t>Lp.</t>
  </si>
  <si>
    <t>wiata metalowa - 3 szt.</t>
  </si>
  <si>
    <t xml:space="preserve">garaż blaszany - 2 szt. </t>
  </si>
  <si>
    <t xml:space="preserve">plac zabaw </t>
  </si>
  <si>
    <t xml:space="preserve">zbiornik na wodę </t>
  </si>
  <si>
    <t>3.2.1</t>
  </si>
  <si>
    <t>3.2.2</t>
  </si>
  <si>
    <t>3.2.3</t>
  </si>
  <si>
    <t>3.2.4</t>
  </si>
  <si>
    <t>3.2.5</t>
  </si>
  <si>
    <t>3.2.6</t>
  </si>
  <si>
    <t>3.2.7</t>
  </si>
  <si>
    <t>3.5.1</t>
  </si>
  <si>
    <t>3.5.2</t>
  </si>
  <si>
    <t>1.6.5</t>
  </si>
  <si>
    <t>1.7.5</t>
  </si>
  <si>
    <t>Budynek WC MOP</t>
  </si>
  <si>
    <t>Obwód Drogowy Lipiany
ul. Gorzowska 35
74-240 Lipiany</t>
  </si>
  <si>
    <t>4.2</t>
  </si>
  <si>
    <t>4.3</t>
  </si>
  <si>
    <t>4.4</t>
  </si>
  <si>
    <t>Obwód Drogowy Kluczewo
ul. Okulickiego 12
73-110 Stargard</t>
  </si>
  <si>
    <t>MOP Przybiernów Wschód</t>
  </si>
  <si>
    <t>3.5.3</t>
  </si>
  <si>
    <t>3.5.4</t>
  </si>
  <si>
    <t>MOP Przybiernów Zachód</t>
  </si>
  <si>
    <t>3.6.1</t>
  </si>
  <si>
    <t>3.6.2</t>
  </si>
  <si>
    <t>3.6.3</t>
  </si>
  <si>
    <t>3.6.4</t>
  </si>
  <si>
    <t>3.7.1</t>
  </si>
  <si>
    <t>3.7.2</t>
  </si>
  <si>
    <t>Ośrodek Socjalny Międzyzdroje
ul. M. Skłodowskiej 12
72-510 Międzyzdroje</t>
  </si>
  <si>
    <t>Ośrodek Socjalny Międzyzdroje</t>
  </si>
  <si>
    <t>Ośrodek Socjalny Zieleniewo
ul. Popiełuszki 1a
73-108 Kobylanka</t>
  </si>
  <si>
    <t>Ośrodek Socjalny Zieleniewo</t>
  </si>
  <si>
    <t>Obwód Utrzymania Drogi S6 Rościęcino</t>
  </si>
  <si>
    <t>Obwód Utrzymania Drogi S6 Dobre</t>
  </si>
  <si>
    <t>Obwód Drogowy Bobolice
ul. Mickiewicza 21
76-020 Bobolice</t>
  </si>
  <si>
    <t>MOP DARGIŃ PÓŁNOC (S11 Bobolice-Koszalin km 33+250)</t>
  </si>
  <si>
    <t>MOP DARGIŃ POŁUDNIE (S11 Koszalin-Bobolice km 32+800 )</t>
  </si>
  <si>
    <t>6.3.1</t>
  </si>
  <si>
    <t>6.3.2</t>
  </si>
  <si>
    <t>6.3.3</t>
  </si>
  <si>
    <t>6.4</t>
  </si>
  <si>
    <t>6.5</t>
  </si>
  <si>
    <t>6.6.1</t>
  </si>
  <si>
    <t>6.6.2</t>
  </si>
  <si>
    <r>
      <t>Powierzchnia użytkowa m</t>
    </r>
    <r>
      <rPr>
        <b/>
        <i/>
        <vertAlign val="superscript"/>
        <sz val="10"/>
        <color theme="1"/>
        <rFont val="Verdana"/>
        <family val="2"/>
        <charset val="238"/>
      </rPr>
      <t>2</t>
    </r>
  </si>
  <si>
    <t>-</t>
  </si>
  <si>
    <t>1.8.1</t>
  </si>
  <si>
    <t>1.8.2</t>
  </si>
  <si>
    <t>1.8.3</t>
  </si>
  <si>
    <t>1.8.4</t>
  </si>
  <si>
    <t>1.9.1</t>
  </si>
  <si>
    <t>1.9.2</t>
  </si>
  <si>
    <t>1.9.3</t>
  </si>
  <si>
    <t>1.9.4</t>
  </si>
  <si>
    <t>MOP Niekłonice Wschód</t>
  </si>
  <si>
    <t>MOP Niekłonice Zachód</t>
  </si>
  <si>
    <t>ZARZ</t>
  </si>
  <si>
    <t>BUA</t>
  </si>
  <si>
    <t>ZFŚŚ</t>
  </si>
  <si>
    <t>ZARZ/OUD</t>
  </si>
  <si>
    <t>UOD</t>
  </si>
  <si>
    <t>budynek garażowy (kontenery)</t>
  </si>
  <si>
    <t>6.3.4</t>
  </si>
  <si>
    <t>Portiernia</t>
  </si>
  <si>
    <t>Przegląd roczny 2026</t>
  </si>
  <si>
    <t>Przegląd 5-cio letni 2026</t>
  </si>
  <si>
    <r>
      <t>Kubatura m</t>
    </r>
    <r>
      <rPr>
        <b/>
        <i/>
        <vertAlign val="superscript"/>
        <sz val="10"/>
        <color theme="1"/>
        <rFont val="Verdana"/>
        <family val="2"/>
        <charset val="238"/>
      </rPr>
      <t>3</t>
    </r>
  </si>
  <si>
    <t> 575</t>
  </si>
  <si>
    <t>x</t>
  </si>
  <si>
    <t>X</t>
  </si>
  <si>
    <t>budynek biurowo-socjalny</t>
  </si>
  <si>
    <t>budynek magazynowo-sprzętowy</t>
  </si>
  <si>
    <t>magazyn soli i wytwórnia solanki</t>
  </si>
  <si>
    <t>budynek socjalno-biurowo-magazynowy z garażem</t>
  </si>
  <si>
    <t>budynek kontenerowo-magazynowy</t>
  </si>
  <si>
    <t>magazyn soli drogowej</t>
  </si>
  <si>
    <t>budynek biurowo-socjalny z wiatą śmietnikową i masztem antenowym</t>
  </si>
  <si>
    <t>budynek warsztatowo-garażowy wraz  z boksami na materiały</t>
  </si>
  <si>
    <t>budynek warsztatowo-garażowy wraz z boksami na materiały</t>
  </si>
  <si>
    <t xml:space="preserve">budynek MOP WC </t>
  </si>
  <si>
    <t>budynek MOP WC</t>
  </si>
  <si>
    <t>wiata piknikowa</t>
  </si>
  <si>
    <t>1.8.5</t>
  </si>
  <si>
    <t>1.9.5</t>
  </si>
  <si>
    <t>Załącznik nr 3</t>
  </si>
  <si>
    <t>FORMULARZ CENOWY</t>
  </si>
  <si>
    <t>Generalna Dyrekcja Dróg Krajowych i Autostrad</t>
  </si>
  <si>
    <t>Oddział w Szczecinie</t>
  </si>
  <si>
    <t>ul. Boh. Warszawy 33, 70-340 Szczecin</t>
  </si>
  <si>
    <t>Rodzaj przeglądu</t>
  </si>
  <si>
    <t>Wartość netto</t>
  </si>
  <si>
    <t>Przegląd roczny łącznie</t>
  </si>
  <si>
    <t>Przegląd pięcioletni łącznie</t>
  </si>
  <si>
    <t>Razem netto</t>
  </si>
  <si>
    <t>VAT</t>
  </si>
  <si>
    <t>Razem brutto</t>
  </si>
  <si>
    <t>cena netto</t>
  </si>
  <si>
    <t>łącznie: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</si>
</sst>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vertAlign val="superscript"/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4" tint="0.79998168889431442"/>
        <bgColor theme="0"/>
      </patternFill>
    </fill>
    <fill>
      <patternFill patternType="gray125">
        <bgColor theme="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8" fillId="0" borderId="0" xfId="0" applyNumberFormat="1" applyFont="1" applyAlignment="1" applyProtection="1">
      <alignment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2" fontId="2" fillId="0" borderId="16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4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3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5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 applyProtection="1">
      <alignment vertical="center" wrapText="1"/>
      <protection locked="0"/>
    </xf>
    <xf numFmtId="3" fontId="7" fillId="6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3" fontId="7" fillId="6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3" fontId="7" fillId="6" borderId="6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3" fontId="1" fillId="6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Protection="1">
      <protection locked="0"/>
    </xf>
    <xf numFmtId="0" fontId="1" fillId="3" borderId="7" xfId="0" applyFont="1" applyFill="1" applyBorder="1" applyAlignment="1" applyProtection="1">
      <alignment vertical="center" wrapText="1"/>
      <protection locked="0"/>
    </xf>
    <xf numFmtId="3" fontId="1" fillId="6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vertical="center" wrapText="1"/>
      <protection locked="0"/>
    </xf>
    <xf numFmtId="0" fontId="7" fillId="3" borderId="7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vertical="center" wrapText="1"/>
      <protection locked="0"/>
    </xf>
    <xf numFmtId="3" fontId="7" fillId="6" borderId="10" xfId="0" applyNumberFormat="1" applyFont="1" applyFill="1" applyBorder="1" applyAlignment="1" applyProtection="1">
      <alignment horizontal="center" vertical="center"/>
      <protection locked="0"/>
    </xf>
    <xf numFmtId="3" fontId="1" fillId="6" borderId="10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vertical="center" wrapText="1"/>
      <protection locked="0"/>
    </xf>
    <xf numFmtId="3" fontId="1" fillId="6" borderId="6" xfId="0" applyNumberFormat="1" applyFont="1" applyFill="1" applyBorder="1" applyAlignment="1" applyProtection="1">
      <alignment horizontal="center" vertical="center"/>
      <protection locked="0"/>
    </xf>
    <xf numFmtId="0" fontId="7" fillId="5" borderId="7" xfId="0" applyFont="1" applyFill="1" applyBorder="1" applyAlignment="1" applyProtection="1">
      <alignment horizontal="center" vertical="center"/>
      <protection locked="0"/>
    </xf>
    <xf numFmtId="0" fontId="7" fillId="5" borderId="7" xfId="0" applyFont="1" applyFill="1" applyBorder="1" applyAlignment="1" applyProtection="1">
      <alignment vertical="center" wrapText="1"/>
      <protection locked="0"/>
    </xf>
    <xf numFmtId="3" fontId="7" fillId="7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vertical="center" wrapText="1"/>
      <protection locked="0"/>
    </xf>
    <xf numFmtId="3" fontId="7" fillId="7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3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7" borderId="1" xfId="0" applyNumberFormat="1" applyFont="1" applyFill="1" applyBorder="1" applyAlignment="1" applyProtection="1">
      <alignment horizontal="center" vertical="center"/>
      <protection locked="0"/>
    </xf>
    <xf numFmtId="0" fontId="7" fillId="5" borderId="10" xfId="0" applyFont="1" applyFill="1" applyBorder="1" applyAlignment="1" applyProtection="1">
      <alignment horizontal="center" vertical="center"/>
      <protection locked="0"/>
    </xf>
    <xf numFmtId="0" fontId="7" fillId="5" borderId="10" xfId="0" applyFont="1" applyFill="1" applyBorder="1" applyAlignment="1" applyProtection="1">
      <alignment vertical="center" wrapText="1"/>
      <protection locked="0"/>
    </xf>
    <xf numFmtId="0" fontId="1" fillId="5" borderId="10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vertical="center" wrapText="1"/>
      <protection locked="0"/>
    </xf>
    <xf numFmtId="3" fontId="1" fillId="7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5" borderId="10" xfId="0" applyFont="1" applyFill="1" applyBorder="1" applyAlignment="1" applyProtection="1">
      <alignment vertical="center" wrapText="1"/>
      <protection locked="0"/>
    </xf>
    <xf numFmtId="3" fontId="1" fillId="7" borderId="10" xfId="0" applyNumberFormat="1" applyFont="1" applyFill="1" applyBorder="1" applyAlignment="1" applyProtection="1">
      <alignment horizontal="center" vertical="center"/>
      <protection locked="0"/>
    </xf>
    <xf numFmtId="3" fontId="7" fillId="6" borderId="1" xfId="0" applyNumberFormat="1" applyFont="1" applyFill="1" applyBorder="1" applyAlignment="1">
      <alignment horizontal="center" vertical="center"/>
    </xf>
    <xf numFmtId="3" fontId="7" fillId="6" borderId="10" xfId="0" applyNumberFormat="1" applyFont="1" applyFill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/>
    </xf>
    <xf numFmtId="3" fontId="1" fillId="7" borderId="10" xfId="0" applyNumberFormat="1" applyFont="1" applyFill="1" applyBorder="1" applyAlignment="1">
      <alignment horizontal="center" vertical="center"/>
    </xf>
    <xf numFmtId="3" fontId="1" fillId="6" borderId="10" xfId="0" applyNumberFormat="1" applyFont="1" applyFill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4" fontId="1" fillId="3" borderId="21" xfId="0" applyNumberFormat="1" applyFont="1" applyFill="1" applyBorder="1" applyAlignment="1" applyProtection="1">
      <alignment horizontal="center" vertical="center"/>
      <protection locked="0"/>
    </xf>
    <xf numFmtId="4" fontId="1" fillId="3" borderId="22" xfId="0" applyNumberFormat="1" applyFont="1" applyFill="1" applyBorder="1" applyAlignment="1" applyProtection="1">
      <alignment horizontal="center" vertical="center"/>
      <protection locked="0"/>
    </xf>
    <xf numFmtId="4" fontId="1" fillId="3" borderId="23" xfId="0" applyNumberFormat="1" applyFont="1" applyFill="1" applyBorder="1" applyAlignment="1" applyProtection="1">
      <alignment horizontal="center" vertical="center"/>
      <protection locked="0"/>
    </xf>
    <xf numFmtId="4" fontId="1" fillId="3" borderId="24" xfId="0" applyNumberFormat="1" applyFont="1" applyFill="1" applyBorder="1" applyAlignment="1" applyProtection="1">
      <alignment horizontal="center" vertical="center"/>
      <protection locked="0"/>
    </xf>
    <xf numFmtId="4" fontId="7" fillId="3" borderId="21" xfId="0" applyNumberFormat="1" applyFont="1" applyFill="1" applyBorder="1" applyAlignment="1" applyProtection="1">
      <alignment horizontal="center" vertical="center"/>
      <protection locked="0"/>
    </xf>
    <xf numFmtId="4" fontId="7" fillId="3" borderId="22" xfId="0" applyNumberFormat="1" applyFont="1" applyFill="1" applyBorder="1" applyAlignment="1" applyProtection="1">
      <alignment horizontal="center" vertical="center"/>
      <protection locked="0"/>
    </xf>
    <xf numFmtId="4" fontId="7" fillId="3" borderId="24" xfId="0" applyNumberFormat="1" applyFont="1" applyFill="1" applyBorder="1" applyAlignment="1" applyProtection="1">
      <alignment horizontal="center" vertical="center"/>
      <protection locked="0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4" fontId="5" fillId="3" borderId="16" xfId="0" applyNumberFormat="1" applyFont="1" applyFill="1" applyBorder="1" applyAlignment="1" applyProtection="1">
      <alignment horizontal="center" vertical="center"/>
      <protection locked="0"/>
    </xf>
    <xf numFmtId="0" fontId="13" fillId="5" borderId="11" xfId="0" applyFont="1" applyFill="1" applyBorder="1" applyAlignment="1" applyProtection="1">
      <alignment horizontal="center" vertical="center"/>
      <protection locked="0"/>
    </xf>
    <xf numFmtId="4" fontId="5" fillId="5" borderId="25" xfId="0" applyNumberFormat="1" applyFont="1" applyFill="1" applyBorder="1" applyAlignment="1" applyProtection="1">
      <alignment horizontal="center" vertical="center"/>
      <protection locked="0"/>
    </xf>
    <xf numFmtId="0" fontId="1" fillId="1" borderId="17" xfId="0" applyFont="1" applyFill="1" applyBorder="1" applyAlignment="1">
      <alignment horizontal="center" vertical="center"/>
    </xf>
    <xf numFmtId="0" fontId="1" fillId="1" borderId="18" xfId="0" applyFont="1" applyFill="1" applyBorder="1" applyAlignment="1">
      <alignment horizontal="center" vertical="center"/>
    </xf>
    <xf numFmtId="0" fontId="1" fillId="1" borderId="19" xfId="0" applyFont="1" applyFill="1" applyBorder="1" applyAlignment="1">
      <alignment horizontal="center" vertical="center"/>
    </xf>
    <xf numFmtId="0" fontId="1" fillId="1" borderId="20" xfId="0" applyFont="1" applyFill="1" applyBorder="1" applyAlignment="1">
      <alignment horizontal="center" vertical="center"/>
    </xf>
    <xf numFmtId="0" fontId="1" fillId="5" borderId="17" xfId="0" applyFont="1" applyFill="1" applyBorder="1" applyAlignment="1" applyProtection="1">
      <alignment horizontal="center" vertical="center"/>
      <protection locked="0"/>
    </xf>
    <xf numFmtId="4" fontId="1" fillId="5" borderId="17" xfId="0" applyNumberFormat="1" applyFont="1" applyFill="1" applyBorder="1" applyAlignment="1" applyProtection="1">
      <alignment horizontal="center" vertical="center"/>
      <protection locked="0"/>
    </xf>
    <xf numFmtId="0" fontId="1" fillId="5" borderId="18" xfId="0" applyFont="1" applyFill="1" applyBorder="1" applyAlignment="1" applyProtection="1">
      <alignment horizontal="center" vertical="center"/>
      <protection locked="0"/>
    </xf>
    <xf numFmtId="4" fontId="1" fillId="5" borderId="18" xfId="0" applyNumberFormat="1" applyFont="1" applyFill="1" applyBorder="1" applyAlignment="1" applyProtection="1">
      <alignment horizontal="center" vertical="center"/>
      <protection locked="0"/>
    </xf>
    <xf numFmtId="0" fontId="1" fillId="5" borderId="20" xfId="0" applyFont="1" applyFill="1" applyBorder="1" applyAlignment="1" applyProtection="1">
      <alignment horizontal="center" vertical="center"/>
      <protection locked="0"/>
    </xf>
    <xf numFmtId="4" fontId="1" fillId="5" borderId="20" xfId="0" applyNumberFormat="1" applyFont="1" applyFill="1" applyBorder="1" applyAlignment="1" applyProtection="1">
      <alignment horizontal="center" vertical="center"/>
      <protection locked="0"/>
    </xf>
    <xf numFmtId="0" fontId="7" fillId="1" borderId="17" xfId="0" applyFont="1" applyFill="1" applyBorder="1" applyAlignment="1">
      <alignment horizontal="center" vertical="center"/>
    </xf>
    <xf numFmtId="0" fontId="7" fillId="1" borderId="18" xfId="0" applyFont="1" applyFill="1" applyBorder="1" applyAlignment="1">
      <alignment horizontal="center" vertical="center"/>
    </xf>
    <xf numFmtId="0" fontId="7" fillId="1" borderId="20" xfId="0" applyFont="1" applyFill="1" applyBorder="1" applyAlignment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8"/>
  <sheetViews>
    <sheetView tabSelected="1" topLeftCell="A120" zoomScale="70" zoomScaleNormal="70" zoomScaleSheetLayoutView="40" workbookViewId="0">
      <selection activeCell="D16" sqref="A16:XFD16"/>
    </sheetView>
  </sheetViews>
  <sheetFormatPr defaultRowHeight="15" x14ac:dyDescent="0.25"/>
  <cols>
    <col min="1" max="1" width="6.140625" style="1" customWidth="1"/>
    <col min="2" max="2" width="25.28515625" style="1" customWidth="1"/>
    <col min="3" max="3" width="37.140625" style="1" customWidth="1"/>
    <col min="4" max="4" width="10.5703125" style="2" customWidth="1"/>
    <col min="5" max="5" width="33.140625" style="3" customWidth="1"/>
    <col min="6" max="6" width="20.42578125" style="5" customWidth="1"/>
    <col min="7" max="7" width="19.7109375" style="5" customWidth="1"/>
    <col min="8" max="9" width="28.85546875" style="3" customWidth="1"/>
    <col min="10" max="11" width="30.140625" style="1" customWidth="1"/>
    <col min="12" max="16384" width="9.140625" style="1"/>
  </cols>
  <sheetData>
    <row r="1" spans="1:11" x14ac:dyDescent="0.25">
      <c r="A1" s="1" t="s">
        <v>242</v>
      </c>
      <c r="F1" s="1"/>
      <c r="G1" s="11"/>
      <c r="H1" s="12" t="s">
        <v>243</v>
      </c>
      <c r="I1" s="12"/>
      <c r="J1" s="13"/>
      <c r="K1" s="13"/>
    </row>
    <row r="2" spans="1:11" x14ac:dyDescent="0.25">
      <c r="F2" s="1"/>
      <c r="G2" s="14"/>
      <c r="H2" s="15"/>
      <c r="I2" s="15"/>
      <c r="J2" s="13"/>
      <c r="K2" s="13"/>
    </row>
    <row r="3" spans="1:11" x14ac:dyDescent="0.25">
      <c r="F3" s="1"/>
      <c r="G3" s="14"/>
      <c r="H3" s="15" t="s">
        <v>244</v>
      </c>
      <c r="I3" s="15"/>
      <c r="J3" s="13"/>
      <c r="K3" s="13"/>
    </row>
    <row r="4" spans="1:11" x14ac:dyDescent="0.25">
      <c r="F4" s="1"/>
      <c r="G4" s="14"/>
      <c r="H4" s="15" t="s">
        <v>245</v>
      </c>
      <c r="I4" s="15"/>
      <c r="J4" s="13"/>
      <c r="K4" s="13"/>
    </row>
    <row r="5" spans="1:11" x14ac:dyDescent="0.25">
      <c r="B5" s="4"/>
      <c r="F5" s="2"/>
      <c r="G5" s="14"/>
      <c r="H5" s="15" t="s">
        <v>246</v>
      </c>
      <c r="I5" s="15"/>
      <c r="J5" s="13"/>
      <c r="K5" s="13"/>
    </row>
    <row r="6" spans="1:11" x14ac:dyDescent="0.25">
      <c r="B6" s="4"/>
      <c r="F6" s="16"/>
      <c r="G6" s="17"/>
      <c r="H6" s="16"/>
      <c r="I6" s="16"/>
      <c r="J6" s="13"/>
      <c r="K6" s="13"/>
    </row>
    <row r="7" spans="1:11" ht="42.75" customHeight="1" x14ac:dyDescent="0.25">
      <c r="B7" s="129" t="s">
        <v>109</v>
      </c>
      <c r="C7" s="129"/>
      <c r="D7" s="129"/>
      <c r="E7" s="129"/>
      <c r="F7" s="129"/>
      <c r="G7" s="129"/>
      <c r="H7" s="129"/>
      <c r="I7" s="129"/>
      <c r="J7" s="129"/>
      <c r="K7" s="8"/>
    </row>
    <row r="8" spans="1:11" ht="15.75" thickBot="1" x14ac:dyDescent="0.3">
      <c r="B8" s="4"/>
      <c r="F8" s="6"/>
      <c r="G8" s="6"/>
    </row>
    <row r="9" spans="1:11" ht="36.75" customHeight="1" thickBot="1" x14ac:dyDescent="0.3">
      <c r="A9" s="7" t="s">
        <v>154</v>
      </c>
      <c r="B9" s="130" t="s">
        <v>78</v>
      </c>
      <c r="C9" s="131"/>
      <c r="D9" s="9"/>
      <c r="E9" s="26" t="s">
        <v>79</v>
      </c>
      <c r="F9" s="27" t="s">
        <v>202</v>
      </c>
      <c r="G9" s="27" t="s">
        <v>224</v>
      </c>
      <c r="H9" s="28" t="s">
        <v>222</v>
      </c>
      <c r="I9" s="25" t="s">
        <v>254</v>
      </c>
      <c r="J9" s="10" t="s">
        <v>223</v>
      </c>
      <c r="K9" s="10" t="s">
        <v>254</v>
      </c>
    </row>
    <row r="10" spans="1:11" x14ac:dyDescent="0.25">
      <c r="A10" s="109">
        <v>1</v>
      </c>
      <c r="B10" s="113" t="s">
        <v>61</v>
      </c>
      <c r="C10" s="31" t="s">
        <v>0</v>
      </c>
      <c r="D10" s="31" t="s">
        <v>26</v>
      </c>
      <c r="E10" s="29" t="s">
        <v>6</v>
      </c>
      <c r="F10" s="30">
        <v>711</v>
      </c>
      <c r="G10" s="30">
        <v>3150</v>
      </c>
      <c r="H10" s="31" t="s">
        <v>226</v>
      </c>
      <c r="I10" s="85"/>
      <c r="J10" s="96"/>
      <c r="K10" s="96"/>
    </row>
    <row r="11" spans="1:11" x14ac:dyDescent="0.25">
      <c r="A11" s="109"/>
      <c r="B11" s="114"/>
      <c r="C11" s="119" t="s">
        <v>4</v>
      </c>
      <c r="D11" s="34" t="s">
        <v>30</v>
      </c>
      <c r="E11" s="32" t="s">
        <v>228</v>
      </c>
      <c r="F11" s="33">
        <v>319.16000000000003</v>
      </c>
      <c r="G11" s="33">
        <v>1375</v>
      </c>
      <c r="H11" s="34" t="s">
        <v>226</v>
      </c>
      <c r="I11" s="86"/>
      <c r="J11" s="97"/>
      <c r="K11" s="97"/>
    </row>
    <row r="12" spans="1:11" x14ac:dyDescent="0.25">
      <c r="A12" s="109"/>
      <c r="B12" s="114"/>
      <c r="C12" s="119"/>
      <c r="D12" s="34" t="s">
        <v>31</v>
      </c>
      <c r="E12" s="32" t="s">
        <v>7</v>
      </c>
      <c r="F12" s="33">
        <v>291.39999999999998</v>
      </c>
      <c r="G12" s="33">
        <v>1579.75</v>
      </c>
      <c r="H12" s="34" t="s">
        <v>226</v>
      </c>
      <c r="I12" s="86"/>
      <c r="J12" s="97"/>
      <c r="K12" s="97"/>
    </row>
    <row r="13" spans="1:11" x14ac:dyDescent="0.25">
      <c r="A13" s="109"/>
      <c r="B13" s="114"/>
      <c r="C13" s="119"/>
      <c r="D13" s="34" t="s">
        <v>32</v>
      </c>
      <c r="E13" s="32" t="s">
        <v>229</v>
      </c>
      <c r="F13" s="33">
        <v>341.9</v>
      </c>
      <c r="G13" s="33">
        <v>2367</v>
      </c>
      <c r="H13" s="34" t="s">
        <v>226</v>
      </c>
      <c r="I13" s="86"/>
      <c r="J13" s="97"/>
      <c r="K13" s="97"/>
    </row>
    <row r="14" spans="1:11" x14ac:dyDescent="0.25">
      <c r="A14" s="109"/>
      <c r="B14" s="114"/>
      <c r="C14" s="119"/>
      <c r="D14" s="34" t="s">
        <v>33</v>
      </c>
      <c r="E14" s="32" t="s">
        <v>9</v>
      </c>
      <c r="F14" s="72">
        <v>47</v>
      </c>
      <c r="G14" s="33">
        <v>301.93</v>
      </c>
      <c r="H14" s="34" t="s">
        <v>226</v>
      </c>
      <c r="I14" s="86"/>
      <c r="J14" s="97"/>
      <c r="K14" s="97"/>
    </row>
    <row r="15" spans="1:11" ht="27" customHeight="1" x14ac:dyDescent="0.25">
      <c r="A15" s="109"/>
      <c r="B15" s="114"/>
      <c r="C15" s="119"/>
      <c r="D15" s="34" t="s">
        <v>34</v>
      </c>
      <c r="E15" s="32" t="s">
        <v>230</v>
      </c>
      <c r="F15" s="33">
        <v>294.13</v>
      </c>
      <c r="G15" s="33">
        <v>1065</v>
      </c>
      <c r="H15" s="34" t="s">
        <v>226</v>
      </c>
      <c r="I15" s="86"/>
      <c r="J15" s="97"/>
      <c r="K15" s="97"/>
    </row>
    <row r="16" spans="1:11" ht="19.5" customHeight="1" x14ac:dyDescent="0.25">
      <c r="A16" s="109"/>
      <c r="B16" s="114"/>
      <c r="C16" s="119"/>
      <c r="D16" s="34" t="s">
        <v>128</v>
      </c>
      <c r="E16" s="32" t="s">
        <v>14</v>
      </c>
      <c r="F16" s="33" t="s">
        <v>203</v>
      </c>
      <c r="G16" s="33" t="s">
        <v>203</v>
      </c>
      <c r="H16" s="34" t="s">
        <v>226</v>
      </c>
      <c r="I16" s="86"/>
      <c r="J16" s="97"/>
      <c r="K16" s="97"/>
    </row>
    <row r="17" spans="1:11" ht="25.5" x14ac:dyDescent="0.25">
      <c r="A17" s="109"/>
      <c r="B17" s="114"/>
      <c r="C17" s="119" t="s">
        <v>5</v>
      </c>
      <c r="D17" s="34" t="s">
        <v>35</v>
      </c>
      <c r="E17" s="32" t="s">
        <v>231</v>
      </c>
      <c r="F17" s="33">
        <v>233.67</v>
      </c>
      <c r="G17" s="33">
        <v>1710.9</v>
      </c>
      <c r="H17" s="34" t="s">
        <v>226</v>
      </c>
      <c r="I17" s="86"/>
      <c r="J17" s="97"/>
      <c r="K17" s="97"/>
    </row>
    <row r="18" spans="1:11" ht="25.5" x14ac:dyDescent="0.25">
      <c r="A18" s="109"/>
      <c r="B18" s="114"/>
      <c r="C18" s="119"/>
      <c r="D18" s="34" t="s">
        <v>36</v>
      </c>
      <c r="E18" s="32" t="s">
        <v>232</v>
      </c>
      <c r="F18" s="33">
        <v>97</v>
      </c>
      <c r="G18" s="33">
        <v>227</v>
      </c>
      <c r="H18" s="34" t="s">
        <v>226</v>
      </c>
      <c r="I18" s="86"/>
      <c r="J18" s="97"/>
      <c r="K18" s="97"/>
    </row>
    <row r="19" spans="1:11" x14ac:dyDescent="0.25">
      <c r="A19" s="109"/>
      <c r="B19" s="114"/>
      <c r="C19" s="119"/>
      <c r="D19" s="34" t="s">
        <v>37</v>
      </c>
      <c r="E19" s="32" t="s">
        <v>233</v>
      </c>
      <c r="F19" s="33">
        <f>192.65+29.27</f>
        <v>221.92000000000002</v>
      </c>
      <c r="G19" s="33">
        <v>1800</v>
      </c>
      <c r="H19" s="34" t="s">
        <v>226</v>
      </c>
      <c r="I19" s="86"/>
      <c r="J19" s="97"/>
      <c r="K19" s="97"/>
    </row>
    <row r="20" spans="1:11" x14ac:dyDescent="0.25">
      <c r="A20" s="109"/>
      <c r="B20" s="114"/>
      <c r="C20" s="119"/>
      <c r="D20" s="34" t="s">
        <v>129</v>
      </c>
      <c r="E20" s="32" t="s">
        <v>14</v>
      </c>
      <c r="F20" s="72">
        <v>41</v>
      </c>
      <c r="G20" s="72">
        <v>141</v>
      </c>
      <c r="H20" s="34" t="s">
        <v>226</v>
      </c>
      <c r="I20" s="86"/>
      <c r="J20" s="97"/>
      <c r="K20" s="97"/>
    </row>
    <row r="21" spans="1:11" ht="38.25" x14ac:dyDescent="0.25">
      <c r="A21" s="109"/>
      <c r="B21" s="114"/>
      <c r="C21" s="119" t="s">
        <v>190</v>
      </c>
      <c r="D21" s="34" t="s">
        <v>99</v>
      </c>
      <c r="E21" s="32" t="s">
        <v>234</v>
      </c>
      <c r="F21" s="72">
        <v>584.96</v>
      </c>
      <c r="G21" s="72">
        <v>3834.63</v>
      </c>
      <c r="H21" s="34" t="s">
        <v>226</v>
      </c>
      <c r="I21" s="86"/>
      <c r="J21" s="97"/>
      <c r="K21" s="97"/>
    </row>
    <row r="22" spans="1:11" ht="25.5" x14ac:dyDescent="0.25">
      <c r="A22" s="109"/>
      <c r="B22" s="114"/>
      <c r="C22" s="119"/>
      <c r="D22" s="34" t="s">
        <v>100</v>
      </c>
      <c r="E22" s="32" t="s">
        <v>235</v>
      </c>
      <c r="F22" s="72">
        <v>1377</v>
      </c>
      <c r="G22" s="72">
        <v>8820</v>
      </c>
      <c r="H22" s="34" t="s">
        <v>226</v>
      </c>
      <c r="I22" s="86"/>
      <c r="J22" s="97"/>
      <c r="K22" s="97"/>
    </row>
    <row r="23" spans="1:11" x14ac:dyDescent="0.25">
      <c r="A23" s="109"/>
      <c r="B23" s="114"/>
      <c r="C23" s="119"/>
      <c r="D23" s="34" t="s">
        <v>101</v>
      </c>
      <c r="E23" s="32" t="s">
        <v>10</v>
      </c>
      <c r="F23" s="72">
        <v>529</v>
      </c>
      <c r="G23" s="72">
        <v>5257</v>
      </c>
      <c r="H23" s="34" t="s">
        <v>226</v>
      </c>
      <c r="I23" s="86"/>
      <c r="J23" s="97"/>
      <c r="K23" s="97"/>
    </row>
    <row r="24" spans="1:11" x14ac:dyDescent="0.25">
      <c r="A24" s="109"/>
      <c r="B24" s="114"/>
      <c r="C24" s="119"/>
      <c r="D24" s="34" t="s">
        <v>102</v>
      </c>
      <c r="E24" s="32" t="s">
        <v>14</v>
      </c>
      <c r="F24" s="72">
        <v>200</v>
      </c>
      <c r="G24" s="72">
        <v>950.15</v>
      </c>
      <c r="H24" s="34" t="s">
        <v>226</v>
      </c>
      <c r="I24" s="86"/>
      <c r="J24" s="97"/>
      <c r="K24" s="97"/>
    </row>
    <row r="25" spans="1:11" ht="38.25" x14ac:dyDescent="0.25">
      <c r="A25" s="109"/>
      <c r="B25" s="114"/>
      <c r="C25" s="119" t="s">
        <v>191</v>
      </c>
      <c r="D25" s="34" t="s">
        <v>103</v>
      </c>
      <c r="E25" s="32" t="s">
        <v>234</v>
      </c>
      <c r="F25" s="72">
        <v>638</v>
      </c>
      <c r="G25" s="72">
        <v>3526</v>
      </c>
      <c r="H25" s="34" t="s">
        <v>226</v>
      </c>
      <c r="I25" s="86"/>
      <c r="J25" s="97"/>
      <c r="K25" s="97"/>
    </row>
    <row r="26" spans="1:11" ht="25.5" x14ac:dyDescent="0.25">
      <c r="A26" s="109"/>
      <c r="B26" s="114"/>
      <c r="C26" s="119"/>
      <c r="D26" s="34" t="s">
        <v>104</v>
      </c>
      <c r="E26" s="32" t="s">
        <v>236</v>
      </c>
      <c r="F26" s="72">
        <v>1379</v>
      </c>
      <c r="G26" s="72">
        <v>9881</v>
      </c>
      <c r="H26" s="34" t="s">
        <v>226</v>
      </c>
      <c r="I26" s="86"/>
      <c r="J26" s="97"/>
      <c r="K26" s="97"/>
    </row>
    <row r="27" spans="1:11" x14ac:dyDescent="0.25">
      <c r="A27" s="109"/>
      <c r="B27" s="114"/>
      <c r="C27" s="119"/>
      <c r="D27" s="34" t="s">
        <v>105</v>
      </c>
      <c r="E27" s="32" t="s">
        <v>10</v>
      </c>
      <c r="F27" s="72">
        <v>529</v>
      </c>
      <c r="G27" s="72">
        <v>5257</v>
      </c>
      <c r="H27" s="34" t="s">
        <v>226</v>
      </c>
      <c r="I27" s="86"/>
      <c r="J27" s="97"/>
      <c r="K27" s="97"/>
    </row>
    <row r="28" spans="1:11" x14ac:dyDescent="0.25">
      <c r="A28" s="109"/>
      <c r="B28" s="114"/>
      <c r="C28" s="119"/>
      <c r="D28" s="34" t="s">
        <v>106</v>
      </c>
      <c r="E28" s="32" t="s">
        <v>14</v>
      </c>
      <c r="F28" s="72">
        <v>200</v>
      </c>
      <c r="G28" s="72">
        <v>950.15</v>
      </c>
      <c r="H28" s="34" t="s">
        <v>226</v>
      </c>
      <c r="I28" s="86"/>
      <c r="J28" s="97"/>
      <c r="K28" s="97"/>
    </row>
    <row r="29" spans="1:11" x14ac:dyDescent="0.25">
      <c r="A29" s="109"/>
      <c r="B29" s="114"/>
      <c r="C29" s="119"/>
      <c r="D29" s="34" t="s">
        <v>130</v>
      </c>
      <c r="E29" s="32" t="s">
        <v>158</v>
      </c>
      <c r="F29" s="72" t="s">
        <v>203</v>
      </c>
      <c r="G29" s="72" t="s">
        <v>203</v>
      </c>
      <c r="H29" s="34" t="s">
        <v>226</v>
      </c>
      <c r="I29" s="86"/>
      <c r="J29" s="97"/>
      <c r="K29" s="97"/>
    </row>
    <row r="30" spans="1:11" x14ac:dyDescent="0.25">
      <c r="A30" s="109"/>
      <c r="B30" s="114"/>
      <c r="C30" s="119" t="s">
        <v>115</v>
      </c>
      <c r="D30" s="34" t="s">
        <v>116</v>
      </c>
      <c r="E30" s="32" t="s">
        <v>237</v>
      </c>
      <c r="F30" s="33">
        <v>107</v>
      </c>
      <c r="G30" s="33">
        <v>2705.2</v>
      </c>
      <c r="H30" s="34" t="s">
        <v>226</v>
      </c>
      <c r="I30" s="86"/>
      <c r="J30" s="97"/>
      <c r="K30" s="97"/>
    </row>
    <row r="31" spans="1:11" x14ac:dyDescent="0.25">
      <c r="A31" s="109"/>
      <c r="B31" s="114"/>
      <c r="C31" s="119"/>
      <c r="D31" s="34" t="s">
        <v>118</v>
      </c>
      <c r="E31" s="32" t="s">
        <v>119</v>
      </c>
      <c r="F31" s="72" t="s">
        <v>203</v>
      </c>
      <c r="G31" s="72" t="s">
        <v>203</v>
      </c>
      <c r="H31" s="34" t="s">
        <v>226</v>
      </c>
      <c r="I31" s="86"/>
      <c r="J31" s="97"/>
      <c r="K31" s="97"/>
    </row>
    <row r="32" spans="1:11" x14ac:dyDescent="0.25">
      <c r="A32" s="109"/>
      <c r="B32" s="114"/>
      <c r="C32" s="119"/>
      <c r="D32" s="34" t="s">
        <v>120</v>
      </c>
      <c r="E32" s="32" t="s">
        <v>121</v>
      </c>
      <c r="F32" s="72" t="s">
        <v>203</v>
      </c>
      <c r="G32" s="72" t="s">
        <v>203</v>
      </c>
      <c r="H32" s="34" t="s">
        <v>226</v>
      </c>
      <c r="I32" s="86"/>
      <c r="J32" s="97"/>
      <c r="K32" s="97"/>
    </row>
    <row r="33" spans="1:11" x14ac:dyDescent="0.25">
      <c r="A33" s="109"/>
      <c r="B33" s="114"/>
      <c r="C33" s="119"/>
      <c r="D33" s="34" t="s">
        <v>122</v>
      </c>
      <c r="E33" s="32" t="s">
        <v>123</v>
      </c>
      <c r="F33" s="72" t="s">
        <v>203</v>
      </c>
      <c r="G33" s="72" t="s">
        <v>203</v>
      </c>
      <c r="H33" s="34" t="s">
        <v>226</v>
      </c>
      <c r="I33" s="86"/>
      <c r="J33" s="97"/>
      <c r="K33" s="97"/>
    </row>
    <row r="34" spans="1:11" x14ac:dyDescent="0.25">
      <c r="A34" s="109"/>
      <c r="B34" s="114"/>
      <c r="C34" s="119"/>
      <c r="D34" s="34" t="s">
        <v>168</v>
      </c>
      <c r="E34" s="32" t="s">
        <v>158</v>
      </c>
      <c r="F34" s="72" t="s">
        <v>203</v>
      </c>
      <c r="G34" s="72" t="s">
        <v>203</v>
      </c>
      <c r="H34" s="34" t="s">
        <v>226</v>
      </c>
      <c r="I34" s="86"/>
      <c r="J34" s="97"/>
      <c r="K34" s="97"/>
    </row>
    <row r="35" spans="1:11" x14ac:dyDescent="0.25">
      <c r="A35" s="109"/>
      <c r="B35" s="114"/>
      <c r="C35" s="119" t="s">
        <v>110</v>
      </c>
      <c r="D35" s="34" t="s">
        <v>124</v>
      </c>
      <c r="E35" s="32" t="s">
        <v>117</v>
      </c>
      <c r="F35" s="33">
        <v>107</v>
      </c>
      <c r="G35" s="33">
        <v>2705.2</v>
      </c>
      <c r="H35" s="34" t="s">
        <v>226</v>
      </c>
      <c r="I35" s="86"/>
      <c r="J35" s="97"/>
      <c r="K35" s="97"/>
    </row>
    <row r="36" spans="1:11" x14ac:dyDescent="0.25">
      <c r="A36" s="109"/>
      <c r="B36" s="114"/>
      <c r="C36" s="119"/>
      <c r="D36" s="34" t="s">
        <v>125</v>
      </c>
      <c r="E36" s="32" t="s">
        <v>119</v>
      </c>
      <c r="F36" s="72" t="s">
        <v>203</v>
      </c>
      <c r="G36" s="72" t="s">
        <v>203</v>
      </c>
      <c r="H36" s="34" t="s">
        <v>226</v>
      </c>
      <c r="I36" s="86"/>
      <c r="J36" s="97"/>
      <c r="K36" s="97"/>
    </row>
    <row r="37" spans="1:11" x14ac:dyDescent="0.25">
      <c r="A37" s="109"/>
      <c r="B37" s="114"/>
      <c r="C37" s="119"/>
      <c r="D37" s="34" t="s">
        <v>126</v>
      </c>
      <c r="E37" s="32" t="s">
        <v>121</v>
      </c>
      <c r="F37" s="72" t="s">
        <v>203</v>
      </c>
      <c r="G37" s="72" t="s">
        <v>203</v>
      </c>
      <c r="H37" s="34" t="s">
        <v>226</v>
      </c>
      <c r="I37" s="86"/>
      <c r="J37" s="97"/>
      <c r="K37" s="97"/>
    </row>
    <row r="38" spans="1:11" x14ac:dyDescent="0.25">
      <c r="A38" s="109"/>
      <c r="B38" s="114"/>
      <c r="C38" s="119"/>
      <c r="D38" s="34" t="s">
        <v>127</v>
      </c>
      <c r="E38" s="32" t="s">
        <v>123</v>
      </c>
      <c r="F38" s="72" t="s">
        <v>203</v>
      </c>
      <c r="G38" s="72" t="s">
        <v>203</v>
      </c>
      <c r="H38" s="34" t="s">
        <v>226</v>
      </c>
      <c r="I38" s="86"/>
      <c r="J38" s="97"/>
      <c r="K38" s="97"/>
    </row>
    <row r="39" spans="1:11" x14ac:dyDescent="0.25">
      <c r="A39" s="109"/>
      <c r="B39" s="114"/>
      <c r="C39" s="122"/>
      <c r="D39" s="34" t="s">
        <v>169</v>
      </c>
      <c r="E39" s="32" t="s">
        <v>158</v>
      </c>
      <c r="F39" s="72" t="s">
        <v>203</v>
      </c>
      <c r="G39" s="72" t="s">
        <v>203</v>
      </c>
      <c r="H39" s="34" t="s">
        <v>226</v>
      </c>
      <c r="I39" s="86"/>
      <c r="J39" s="97"/>
      <c r="K39" s="97"/>
    </row>
    <row r="40" spans="1:11" x14ac:dyDescent="0.25">
      <c r="A40" s="109"/>
      <c r="B40" s="132"/>
      <c r="C40" s="135" t="s">
        <v>212</v>
      </c>
      <c r="D40" s="34" t="s">
        <v>204</v>
      </c>
      <c r="E40" s="32" t="s">
        <v>238</v>
      </c>
      <c r="F40" s="33">
        <v>108.3</v>
      </c>
      <c r="G40" s="33">
        <v>925.51</v>
      </c>
      <c r="H40" s="34" t="s">
        <v>226</v>
      </c>
      <c r="I40" s="86"/>
      <c r="J40" s="97"/>
      <c r="K40" s="97"/>
    </row>
    <row r="41" spans="1:11" x14ac:dyDescent="0.25">
      <c r="A41" s="109"/>
      <c r="B41" s="132"/>
      <c r="C41" s="135"/>
      <c r="D41" s="34" t="s">
        <v>205</v>
      </c>
      <c r="E41" s="32" t="s">
        <v>119</v>
      </c>
      <c r="F41" s="33" t="s">
        <v>203</v>
      </c>
      <c r="G41" s="33" t="s">
        <v>203</v>
      </c>
      <c r="H41" s="34" t="s">
        <v>226</v>
      </c>
      <c r="I41" s="86"/>
      <c r="J41" s="97"/>
      <c r="K41" s="97"/>
    </row>
    <row r="42" spans="1:11" ht="36" customHeight="1" x14ac:dyDescent="0.25">
      <c r="A42" s="109"/>
      <c r="B42" s="132"/>
      <c r="C42" s="135"/>
      <c r="D42" s="34" t="s">
        <v>206</v>
      </c>
      <c r="E42" s="32" t="s">
        <v>239</v>
      </c>
      <c r="F42" s="33" t="s">
        <v>203</v>
      </c>
      <c r="G42" s="33" t="s">
        <v>203</v>
      </c>
      <c r="H42" s="34" t="s">
        <v>226</v>
      </c>
      <c r="I42" s="86"/>
      <c r="J42" s="97"/>
      <c r="K42" s="97"/>
    </row>
    <row r="43" spans="1:11" ht="35.25" customHeight="1" x14ac:dyDescent="0.25">
      <c r="A43" s="109"/>
      <c r="B43" s="132"/>
      <c r="C43" s="135"/>
      <c r="D43" s="34" t="s">
        <v>207</v>
      </c>
      <c r="E43" s="32" t="s">
        <v>123</v>
      </c>
      <c r="F43" s="33" t="s">
        <v>203</v>
      </c>
      <c r="G43" s="33" t="s">
        <v>203</v>
      </c>
      <c r="H43" s="34" t="s">
        <v>226</v>
      </c>
      <c r="I43" s="86"/>
      <c r="J43" s="97"/>
      <c r="K43" s="97"/>
    </row>
    <row r="44" spans="1:11" ht="45.75" customHeight="1" x14ac:dyDescent="0.25">
      <c r="A44" s="109"/>
      <c r="B44" s="132"/>
      <c r="C44" s="135"/>
      <c r="D44" s="34" t="s">
        <v>240</v>
      </c>
      <c r="E44" s="32" t="s">
        <v>158</v>
      </c>
      <c r="F44" s="72" t="s">
        <v>203</v>
      </c>
      <c r="G44" s="72" t="s">
        <v>203</v>
      </c>
      <c r="H44" s="34" t="s">
        <v>226</v>
      </c>
      <c r="I44" s="86"/>
      <c r="J44" s="97"/>
      <c r="K44" s="97"/>
    </row>
    <row r="45" spans="1:11" ht="40.5" customHeight="1" x14ac:dyDescent="0.25">
      <c r="A45" s="109"/>
      <c r="B45" s="132"/>
      <c r="C45" s="135" t="s">
        <v>213</v>
      </c>
      <c r="D45" s="34" t="s">
        <v>208</v>
      </c>
      <c r="E45" s="32" t="s">
        <v>238</v>
      </c>
      <c r="F45" s="33">
        <v>108.3</v>
      </c>
      <c r="G45" s="33">
        <v>925.51</v>
      </c>
      <c r="H45" s="34" t="s">
        <v>226</v>
      </c>
      <c r="I45" s="86"/>
      <c r="J45" s="97"/>
      <c r="K45" s="97"/>
    </row>
    <row r="46" spans="1:11" x14ac:dyDescent="0.25">
      <c r="A46" s="109"/>
      <c r="B46" s="132"/>
      <c r="C46" s="135"/>
      <c r="D46" s="34" t="s">
        <v>209</v>
      </c>
      <c r="E46" s="32" t="s">
        <v>119</v>
      </c>
      <c r="F46" s="35" t="s">
        <v>203</v>
      </c>
      <c r="G46" s="35" t="s">
        <v>203</v>
      </c>
      <c r="H46" s="34" t="s">
        <v>226</v>
      </c>
      <c r="I46" s="87"/>
      <c r="J46" s="98"/>
      <c r="K46" s="98"/>
    </row>
    <row r="47" spans="1:11" x14ac:dyDescent="0.25">
      <c r="A47" s="109"/>
      <c r="B47" s="132"/>
      <c r="C47" s="135"/>
      <c r="D47" s="34" t="s">
        <v>210</v>
      </c>
      <c r="E47" s="32" t="s">
        <v>239</v>
      </c>
      <c r="F47" s="35" t="s">
        <v>203</v>
      </c>
      <c r="G47" s="35" t="s">
        <v>203</v>
      </c>
      <c r="H47" s="34" t="s">
        <v>226</v>
      </c>
      <c r="I47" s="87"/>
      <c r="J47" s="98"/>
      <c r="K47" s="98"/>
    </row>
    <row r="48" spans="1:11" ht="15" customHeight="1" x14ac:dyDescent="0.25">
      <c r="A48" s="109"/>
      <c r="B48" s="132"/>
      <c r="C48" s="135"/>
      <c r="D48" s="34" t="s">
        <v>211</v>
      </c>
      <c r="E48" s="32" t="s">
        <v>123</v>
      </c>
      <c r="F48" s="35" t="s">
        <v>203</v>
      </c>
      <c r="G48" s="35" t="s">
        <v>203</v>
      </c>
      <c r="H48" s="34" t="s">
        <v>226</v>
      </c>
      <c r="I48" s="87"/>
      <c r="J48" s="98"/>
      <c r="K48" s="98"/>
    </row>
    <row r="49" spans="1:11" ht="15" customHeight="1" thickBot="1" x14ac:dyDescent="0.3">
      <c r="A49" s="109"/>
      <c r="B49" s="133"/>
      <c r="C49" s="136"/>
      <c r="D49" s="34" t="s">
        <v>241</v>
      </c>
      <c r="E49" s="32" t="s">
        <v>158</v>
      </c>
      <c r="F49" s="73" t="s">
        <v>203</v>
      </c>
      <c r="G49" s="73" t="s">
        <v>203</v>
      </c>
      <c r="H49" s="34" t="s">
        <v>226</v>
      </c>
      <c r="I49" s="87"/>
      <c r="J49" s="99"/>
      <c r="K49" s="99"/>
    </row>
    <row r="50" spans="1:11" ht="25.5" x14ac:dyDescent="0.25">
      <c r="A50" s="109">
        <v>2</v>
      </c>
      <c r="B50" s="125" t="s">
        <v>132</v>
      </c>
      <c r="C50" s="53" t="s">
        <v>80</v>
      </c>
      <c r="D50" s="53" t="s">
        <v>27</v>
      </c>
      <c r="E50" s="54" t="s">
        <v>111</v>
      </c>
      <c r="F50" s="55">
        <v>583</v>
      </c>
      <c r="G50" s="55">
        <v>2505</v>
      </c>
      <c r="H50" s="79"/>
      <c r="I50" s="80"/>
      <c r="J50" s="100" t="s">
        <v>226</v>
      </c>
      <c r="K50" s="101"/>
    </row>
    <row r="51" spans="1:11" x14ac:dyDescent="0.25">
      <c r="A51" s="109"/>
      <c r="B51" s="126"/>
      <c r="C51" s="124" t="s">
        <v>171</v>
      </c>
      <c r="D51" s="57" t="s">
        <v>38</v>
      </c>
      <c r="E51" s="58" t="s">
        <v>112</v>
      </c>
      <c r="F51" s="59">
        <v>345</v>
      </c>
      <c r="G51" s="59">
        <v>1069</v>
      </c>
      <c r="H51" s="81"/>
      <c r="I51" s="82"/>
      <c r="J51" s="102" t="s">
        <v>226</v>
      </c>
      <c r="K51" s="103"/>
    </row>
    <row r="52" spans="1:11" ht="24.75" customHeight="1" x14ac:dyDescent="0.25">
      <c r="A52" s="109"/>
      <c r="B52" s="126"/>
      <c r="C52" s="124"/>
      <c r="D52" s="57" t="s">
        <v>39</v>
      </c>
      <c r="E52" s="58" t="s">
        <v>14</v>
      </c>
      <c r="F52" s="74" t="s">
        <v>203</v>
      </c>
      <c r="G52" s="74" t="s">
        <v>203</v>
      </c>
      <c r="H52" s="81"/>
      <c r="I52" s="82"/>
      <c r="J52" s="102" t="s">
        <v>226</v>
      </c>
      <c r="K52" s="103"/>
    </row>
    <row r="53" spans="1:11" ht="38.25" x14ac:dyDescent="0.25">
      <c r="A53" s="109"/>
      <c r="B53" s="126"/>
      <c r="C53" s="61" t="s">
        <v>84</v>
      </c>
      <c r="D53" s="57" t="s">
        <v>28</v>
      </c>
      <c r="E53" s="58" t="s">
        <v>133</v>
      </c>
      <c r="F53" s="62">
        <v>526</v>
      </c>
      <c r="G53" s="62">
        <v>2020</v>
      </c>
      <c r="H53" s="81"/>
      <c r="I53" s="82"/>
      <c r="J53" s="102" t="s">
        <v>226</v>
      </c>
      <c r="K53" s="103"/>
    </row>
    <row r="54" spans="1:11" x14ac:dyDescent="0.25">
      <c r="A54" s="109"/>
      <c r="B54" s="126"/>
      <c r="C54" s="134" t="s">
        <v>85</v>
      </c>
      <c r="D54" s="36" t="s">
        <v>40</v>
      </c>
      <c r="E54" s="32" t="s">
        <v>6</v>
      </c>
      <c r="F54" s="33">
        <v>441</v>
      </c>
      <c r="G54" s="33">
        <v>2038</v>
      </c>
      <c r="H54" s="34" t="s">
        <v>226</v>
      </c>
      <c r="I54" s="86"/>
      <c r="J54" s="97"/>
      <c r="K54" s="97"/>
    </row>
    <row r="55" spans="1:11" x14ac:dyDescent="0.25">
      <c r="A55" s="109"/>
      <c r="B55" s="126"/>
      <c r="C55" s="134"/>
      <c r="D55" s="36" t="s">
        <v>41</v>
      </c>
      <c r="E55" s="32" t="s">
        <v>12</v>
      </c>
      <c r="F55" s="33">
        <v>861</v>
      </c>
      <c r="G55" s="33">
        <v>5116</v>
      </c>
      <c r="H55" s="34" t="s">
        <v>226</v>
      </c>
      <c r="I55" s="86"/>
      <c r="J55" s="97"/>
      <c r="K55" s="97"/>
    </row>
    <row r="56" spans="1:11" x14ac:dyDescent="0.25">
      <c r="A56" s="109"/>
      <c r="B56" s="126"/>
      <c r="C56" s="134"/>
      <c r="D56" s="36" t="s">
        <v>42</v>
      </c>
      <c r="E56" s="32" t="s">
        <v>13</v>
      </c>
      <c r="F56" s="75" t="s">
        <v>203</v>
      </c>
      <c r="G56" s="75" t="s">
        <v>203</v>
      </c>
      <c r="H56" s="34" t="s">
        <v>226</v>
      </c>
      <c r="I56" s="86"/>
      <c r="J56" s="97"/>
      <c r="K56" s="97"/>
    </row>
    <row r="57" spans="1:11" ht="21.75" customHeight="1" x14ac:dyDescent="0.25">
      <c r="A57" s="109"/>
      <c r="B57" s="126"/>
      <c r="C57" s="134"/>
      <c r="D57" s="36" t="s">
        <v>43</v>
      </c>
      <c r="E57" s="32" t="s">
        <v>10</v>
      </c>
      <c r="F57" s="33">
        <v>518</v>
      </c>
      <c r="G57" s="33">
        <v>4500</v>
      </c>
      <c r="H57" s="34" t="s">
        <v>226</v>
      </c>
      <c r="I57" s="86"/>
      <c r="J57" s="97"/>
      <c r="K57" s="97"/>
    </row>
    <row r="58" spans="1:11" ht="15" customHeight="1" x14ac:dyDescent="0.25">
      <c r="A58" s="109"/>
      <c r="B58" s="126"/>
      <c r="C58" s="134"/>
      <c r="D58" s="36" t="s">
        <v>114</v>
      </c>
      <c r="E58" s="32" t="s">
        <v>113</v>
      </c>
      <c r="F58" s="75" t="s">
        <v>203</v>
      </c>
      <c r="G58" s="75" t="s">
        <v>203</v>
      </c>
      <c r="H58" s="34" t="s">
        <v>226</v>
      </c>
      <c r="I58" s="86"/>
      <c r="J58" s="97"/>
      <c r="K58" s="97"/>
    </row>
    <row r="59" spans="1:11" x14ac:dyDescent="0.25">
      <c r="A59" s="109"/>
      <c r="B59" s="126"/>
      <c r="C59" s="124" t="s">
        <v>143</v>
      </c>
      <c r="D59" s="57" t="s">
        <v>145</v>
      </c>
      <c r="E59" s="58" t="s">
        <v>144</v>
      </c>
      <c r="F59" s="59">
        <v>75</v>
      </c>
      <c r="G59" s="63">
        <v>301</v>
      </c>
      <c r="H59" s="81"/>
      <c r="I59" s="82"/>
      <c r="J59" s="102" t="s">
        <v>226</v>
      </c>
      <c r="K59" s="103"/>
    </row>
    <row r="60" spans="1:11" x14ac:dyDescent="0.25">
      <c r="A60" s="109"/>
      <c r="B60" s="126"/>
      <c r="C60" s="124"/>
      <c r="D60" s="57" t="s">
        <v>149</v>
      </c>
      <c r="E60" s="58" t="s">
        <v>146</v>
      </c>
      <c r="F60" s="74" t="s">
        <v>203</v>
      </c>
      <c r="G60" s="74" t="s">
        <v>203</v>
      </c>
      <c r="H60" s="81"/>
      <c r="I60" s="82"/>
      <c r="J60" s="102" t="s">
        <v>226</v>
      </c>
      <c r="K60" s="103"/>
    </row>
    <row r="61" spans="1:11" x14ac:dyDescent="0.25">
      <c r="A61" s="109"/>
      <c r="B61" s="126"/>
      <c r="C61" s="124"/>
      <c r="D61" s="57" t="s">
        <v>148</v>
      </c>
      <c r="E61" s="58" t="s">
        <v>147</v>
      </c>
      <c r="F61" s="74" t="s">
        <v>203</v>
      </c>
      <c r="G61" s="74" t="s">
        <v>203</v>
      </c>
      <c r="H61" s="81"/>
      <c r="I61" s="82"/>
      <c r="J61" s="102" t="s">
        <v>226</v>
      </c>
      <c r="K61" s="103"/>
    </row>
    <row r="62" spans="1:11" x14ac:dyDescent="0.25">
      <c r="A62" s="109"/>
      <c r="B62" s="126"/>
      <c r="C62" s="124" t="s">
        <v>142</v>
      </c>
      <c r="D62" s="57" t="s">
        <v>151</v>
      </c>
      <c r="E62" s="58" t="s">
        <v>144</v>
      </c>
      <c r="F62" s="74">
        <v>75</v>
      </c>
      <c r="G62" s="63">
        <v>301</v>
      </c>
      <c r="H62" s="81"/>
      <c r="I62" s="82"/>
      <c r="J62" s="102" t="s">
        <v>226</v>
      </c>
      <c r="K62" s="103"/>
    </row>
    <row r="63" spans="1:11" x14ac:dyDescent="0.25">
      <c r="A63" s="109"/>
      <c r="B63" s="126"/>
      <c r="C63" s="124"/>
      <c r="D63" s="57" t="s">
        <v>152</v>
      </c>
      <c r="E63" s="58" t="s">
        <v>146</v>
      </c>
      <c r="F63" s="74" t="s">
        <v>203</v>
      </c>
      <c r="G63" s="74" t="s">
        <v>203</v>
      </c>
      <c r="H63" s="81"/>
      <c r="I63" s="82"/>
      <c r="J63" s="102" t="s">
        <v>226</v>
      </c>
      <c r="K63" s="103"/>
    </row>
    <row r="64" spans="1:11" ht="15.75" thickBot="1" x14ac:dyDescent="0.3">
      <c r="A64" s="109"/>
      <c r="B64" s="127"/>
      <c r="C64" s="128"/>
      <c r="D64" s="64" t="s">
        <v>153</v>
      </c>
      <c r="E64" s="65" t="s">
        <v>150</v>
      </c>
      <c r="F64" s="76" t="s">
        <v>203</v>
      </c>
      <c r="G64" s="76" t="s">
        <v>203</v>
      </c>
      <c r="H64" s="83"/>
      <c r="I64" s="84"/>
      <c r="J64" s="104" t="s">
        <v>226</v>
      </c>
      <c r="K64" s="105"/>
    </row>
    <row r="65" spans="1:11" x14ac:dyDescent="0.25">
      <c r="A65" s="109">
        <v>3</v>
      </c>
      <c r="B65" s="113" t="s">
        <v>60</v>
      </c>
      <c r="C65" s="56" t="s">
        <v>81</v>
      </c>
      <c r="D65" s="56" t="s">
        <v>29</v>
      </c>
      <c r="E65" s="67" t="s">
        <v>6</v>
      </c>
      <c r="F65" s="68">
        <v>964</v>
      </c>
      <c r="G65" s="68">
        <v>6165</v>
      </c>
      <c r="H65" s="79"/>
      <c r="I65" s="80"/>
      <c r="J65" s="100" t="s">
        <v>227</v>
      </c>
      <c r="K65" s="101"/>
    </row>
    <row r="66" spans="1:11" x14ac:dyDescent="0.25">
      <c r="A66" s="109"/>
      <c r="B66" s="114"/>
      <c r="C66" s="119" t="s">
        <v>107</v>
      </c>
      <c r="D66" s="34" t="s">
        <v>159</v>
      </c>
      <c r="E66" s="37" t="s">
        <v>108</v>
      </c>
      <c r="F66" s="75">
        <v>637.19000000000005</v>
      </c>
      <c r="G66" s="38">
        <v>3117</v>
      </c>
      <c r="H66" s="34" t="s">
        <v>227</v>
      </c>
      <c r="I66" s="86"/>
      <c r="J66" s="97"/>
      <c r="K66" s="97"/>
    </row>
    <row r="67" spans="1:11" x14ac:dyDescent="0.25">
      <c r="A67" s="109"/>
      <c r="B67" s="114"/>
      <c r="C67" s="119"/>
      <c r="D67" s="34" t="s">
        <v>160</v>
      </c>
      <c r="E67" s="37" t="s">
        <v>12</v>
      </c>
      <c r="F67" s="75">
        <v>1373.32</v>
      </c>
      <c r="G67" s="75">
        <v>9647</v>
      </c>
      <c r="H67" s="34" t="s">
        <v>227</v>
      </c>
      <c r="I67" s="86"/>
      <c r="J67" s="97"/>
      <c r="K67" s="97"/>
    </row>
    <row r="68" spans="1:11" x14ac:dyDescent="0.25">
      <c r="A68" s="109"/>
      <c r="B68" s="114"/>
      <c r="C68" s="119"/>
      <c r="D68" s="34" t="s">
        <v>161</v>
      </c>
      <c r="E68" s="37" t="s">
        <v>10</v>
      </c>
      <c r="F68" s="75">
        <v>662.39</v>
      </c>
      <c r="G68" s="75">
        <v>6798.1</v>
      </c>
      <c r="H68" s="34" t="s">
        <v>227</v>
      </c>
      <c r="I68" s="86"/>
      <c r="J68" s="97"/>
      <c r="K68" s="97"/>
    </row>
    <row r="69" spans="1:11" x14ac:dyDescent="0.25">
      <c r="A69" s="109"/>
      <c r="B69" s="114"/>
      <c r="C69" s="119"/>
      <c r="D69" s="34" t="s">
        <v>162</v>
      </c>
      <c r="E69" s="37" t="s">
        <v>14</v>
      </c>
      <c r="F69" s="75" t="s">
        <v>203</v>
      </c>
      <c r="G69" s="75" t="s">
        <v>203</v>
      </c>
      <c r="H69" s="34" t="s">
        <v>227</v>
      </c>
      <c r="I69" s="86"/>
      <c r="J69" s="97"/>
      <c r="K69" s="97"/>
    </row>
    <row r="70" spans="1:11" x14ac:dyDescent="0.25">
      <c r="A70" s="109"/>
      <c r="B70" s="114"/>
      <c r="C70" s="119"/>
      <c r="D70" s="34" t="s">
        <v>163</v>
      </c>
      <c r="E70" s="37" t="s">
        <v>123</v>
      </c>
      <c r="F70" s="75" t="s">
        <v>203</v>
      </c>
      <c r="G70" s="75" t="s">
        <v>203</v>
      </c>
      <c r="H70" s="34" t="s">
        <v>227</v>
      </c>
      <c r="I70" s="86"/>
      <c r="J70" s="97"/>
      <c r="K70" s="97"/>
    </row>
    <row r="71" spans="1:11" x14ac:dyDescent="0.25">
      <c r="A71" s="109"/>
      <c r="B71" s="114"/>
      <c r="C71" s="119"/>
      <c r="D71" s="34" t="s">
        <v>164</v>
      </c>
      <c r="E71" s="39" t="s">
        <v>113</v>
      </c>
      <c r="F71" s="75" t="s">
        <v>203</v>
      </c>
      <c r="G71" s="75" t="s">
        <v>203</v>
      </c>
      <c r="H71" s="34" t="s">
        <v>227</v>
      </c>
      <c r="I71" s="86"/>
      <c r="J71" s="97"/>
      <c r="K71" s="97"/>
    </row>
    <row r="72" spans="1:11" x14ac:dyDescent="0.25">
      <c r="A72" s="109"/>
      <c r="B72" s="114"/>
      <c r="C72" s="119"/>
      <c r="D72" s="34" t="s">
        <v>165</v>
      </c>
      <c r="E72" s="39" t="s">
        <v>131</v>
      </c>
      <c r="F72" s="75" t="s">
        <v>203</v>
      </c>
      <c r="G72" s="75" t="s">
        <v>203</v>
      </c>
      <c r="H72" s="34" t="s">
        <v>227</v>
      </c>
      <c r="I72" s="86"/>
      <c r="J72" s="97"/>
      <c r="K72" s="97"/>
    </row>
    <row r="73" spans="1:11" ht="18.75" customHeight="1" x14ac:dyDescent="0.25">
      <c r="A73" s="109"/>
      <c r="B73" s="114"/>
      <c r="C73" s="124" t="s">
        <v>176</v>
      </c>
      <c r="D73" s="57" t="s">
        <v>166</v>
      </c>
      <c r="E73" s="58" t="s">
        <v>170</v>
      </c>
      <c r="F73" s="63">
        <v>106.82</v>
      </c>
      <c r="G73" s="63">
        <v>536.24</v>
      </c>
      <c r="H73" s="81"/>
      <c r="I73" s="82"/>
      <c r="J73" s="102" t="s">
        <v>227</v>
      </c>
      <c r="K73" s="103"/>
    </row>
    <row r="74" spans="1:11" ht="18.75" customHeight="1" x14ac:dyDescent="0.25">
      <c r="A74" s="109"/>
      <c r="B74" s="114"/>
      <c r="C74" s="124"/>
      <c r="D74" s="57" t="s">
        <v>167</v>
      </c>
      <c r="E74" s="58" t="s">
        <v>123</v>
      </c>
      <c r="F74" s="74" t="s">
        <v>203</v>
      </c>
      <c r="G74" s="74" t="s">
        <v>203</v>
      </c>
      <c r="H74" s="81"/>
      <c r="I74" s="82"/>
      <c r="J74" s="102" t="s">
        <v>227</v>
      </c>
      <c r="K74" s="103"/>
    </row>
    <row r="75" spans="1:11" ht="18.75" customHeight="1" x14ac:dyDescent="0.25">
      <c r="A75" s="109"/>
      <c r="B75" s="114"/>
      <c r="C75" s="124"/>
      <c r="D75" s="57" t="s">
        <v>177</v>
      </c>
      <c r="E75" s="58" t="s">
        <v>121</v>
      </c>
      <c r="F75" s="74" t="s">
        <v>203</v>
      </c>
      <c r="G75" s="74" t="s">
        <v>203</v>
      </c>
      <c r="H75" s="81"/>
      <c r="I75" s="82"/>
      <c r="J75" s="102" t="s">
        <v>227</v>
      </c>
      <c r="K75" s="103"/>
    </row>
    <row r="76" spans="1:11" ht="18.75" customHeight="1" x14ac:dyDescent="0.25">
      <c r="A76" s="109"/>
      <c r="B76" s="114"/>
      <c r="C76" s="124"/>
      <c r="D76" s="57" t="s">
        <v>178</v>
      </c>
      <c r="E76" s="58" t="s">
        <v>157</v>
      </c>
      <c r="F76" s="74" t="s">
        <v>203</v>
      </c>
      <c r="G76" s="74" t="s">
        <v>203</v>
      </c>
      <c r="H76" s="81"/>
      <c r="I76" s="82"/>
      <c r="J76" s="102" t="s">
        <v>227</v>
      </c>
      <c r="K76" s="103"/>
    </row>
    <row r="77" spans="1:11" ht="18.75" customHeight="1" x14ac:dyDescent="0.25">
      <c r="A77" s="109"/>
      <c r="B77" s="114"/>
      <c r="C77" s="124" t="s">
        <v>179</v>
      </c>
      <c r="D77" s="57" t="s">
        <v>180</v>
      </c>
      <c r="E77" s="58" t="s">
        <v>170</v>
      </c>
      <c r="F77" s="63">
        <v>106.52</v>
      </c>
      <c r="G77" s="63">
        <v>536.24</v>
      </c>
      <c r="H77" s="81"/>
      <c r="I77" s="82"/>
      <c r="J77" s="102" t="s">
        <v>227</v>
      </c>
      <c r="K77" s="103"/>
    </row>
    <row r="78" spans="1:11" ht="18.75" customHeight="1" x14ac:dyDescent="0.25">
      <c r="A78" s="109"/>
      <c r="B78" s="114"/>
      <c r="C78" s="124"/>
      <c r="D78" s="57" t="s">
        <v>181</v>
      </c>
      <c r="E78" s="58" t="s">
        <v>123</v>
      </c>
      <c r="F78" s="74" t="s">
        <v>203</v>
      </c>
      <c r="G78" s="74" t="s">
        <v>203</v>
      </c>
      <c r="H78" s="81"/>
      <c r="I78" s="82"/>
      <c r="J78" s="102" t="s">
        <v>227</v>
      </c>
      <c r="K78" s="103"/>
    </row>
    <row r="79" spans="1:11" ht="18.75" customHeight="1" x14ac:dyDescent="0.25">
      <c r="A79" s="109"/>
      <c r="B79" s="114"/>
      <c r="C79" s="124"/>
      <c r="D79" s="57" t="s">
        <v>182</v>
      </c>
      <c r="E79" s="58" t="s">
        <v>121</v>
      </c>
      <c r="F79" s="74" t="s">
        <v>203</v>
      </c>
      <c r="G79" s="74" t="s">
        <v>203</v>
      </c>
      <c r="H79" s="81"/>
      <c r="I79" s="82"/>
      <c r="J79" s="102" t="s">
        <v>227</v>
      </c>
      <c r="K79" s="103"/>
    </row>
    <row r="80" spans="1:11" ht="18.75" customHeight="1" x14ac:dyDescent="0.25">
      <c r="A80" s="109"/>
      <c r="B80" s="114"/>
      <c r="C80" s="124"/>
      <c r="D80" s="57" t="s">
        <v>183</v>
      </c>
      <c r="E80" s="58" t="s">
        <v>157</v>
      </c>
      <c r="F80" s="74" t="s">
        <v>203</v>
      </c>
      <c r="G80" s="74" t="s">
        <v>203</v>
      </c>
      <c r="H80" s="81"/>
      <c r="I80" s="82"/>
      <c r="J80" s="102" t="s">
        <v>227</v>
      </c>
      <c r="K80" s="103"/>
    </row>
    <row r="81" spans="1:11" x14ac:dyDescent="0.25">
      <c r="A81" s="109"/>
      <c r="B81" s="114"/>
      <c r="C81" s="111" t="s">
        <v>86</v>
      </c>
      <c r="D81" s="60" t="s">
        <v>184</v>
      </c>
      <c r="E81" s="69" t="s">
        <v>6</v>
      </c>
      <c r="F81" s="63">
        <v>964</v>
      </c>
      <c r="G81" s="63">
        <v>6165</v>
      </c>
      <c r="H81" s="81"/>
      <c r="I81" s="82"/>
      <c r="J81" s="102" t="s">
        <v>227</v>
      </c>
      <c r="K81" s="103"/>
    </row>
    <row r="82" spans="1:11" ht="27.75" customHeight="1" thickBot="1" x14ac:dyDescent="0.3">
      <c r="A82" s="109"/>
      <c r="B82" s="115"/>
      <c r="C82" s="112"/>
      <c r="D82" s="66" t="s">
        <v>185</v>
      </c>
      <c r="E82" s="70" t="s">
        <v>8</v>
      </c>
      <c r="F82" s="71">
        <v>369</v>
      </c>
      <c r="G82" s="71">
        <v>1248</v>
      </c>
      <c r="H82" s="83"/>
      <c r="I82" s="84"/>
      <c r="J82" s="104" t="s">
        <v>227</v>
      </c>
      <c r="K82" s="105"/>
    </row>
    <row r="83" spans="1:11" x14ac:dyDescent="0.25">
      <c r="A83" s="121">
        <v>4</v>
      </c>
      <c r="B83" s="113" t="s">
        <v>62</v>
      </c>
      <c r="C83" s="118" t="s">
        <v>175</v>
      </c>
      <c r="D83" s="31" t="s">
        <v>44</v>
      </c>
      <c r="E83" s="40" t="s">
        <v>11</v>
      </c>
      <c r="F83" s="41">
        <v>573</v>
      </c>
      <c r="G83" s="41">
        <v>4697</v>
      </c>
      <c r="H83" s="31" t="s">
        <v>226</v>
      </c>
      <c r="I83" s="85"/>
      <c r="J83" s="96"/>
      <c r="K83" s="96"/>
    </row>
    <row r="84" spans="1:11" x14ac:dyDescent="0.25">
      <c r="A84" s="121"/>
      <c r="B84" s="114"/>
      <c r="C84" s="119"/>
      <c r="D84" s="34" t="s">
        <v>172</v>
      </c>
      <c r="E84" s="37" t="s">
        <v>8</v>
      </c>
      <c r="F84" s="38">
        <v>96</v>
      </c>
      <c r="G84" s="38" t="s">
        <v>225</v>
      </c>
      <c r="H84" s="34" t="s">
        <v>226</v>
      </c>
      <c r="I84" s="86"/>
      <c r="J84" s="97"/>
      <c r="K84" s="97"/>
    </row>
    <row r="85" spans="1:11" x14ac:dyDescent="0.25">
      <c r="A85" s="121"/>
      <c r="B85" s="114"/>
      <c r="C85" s="119"/>
      <c r="D85" s="34" t="s">
        <v>173</v>
      </c>
      <c r="E85" s="32" t="s">
        <v>155</v>
      </c>
      <c r="F85" s="75" t="s">
        <v>203</v>
      </c>
      <c r="G85" s="75" t="s">
        <v>203</v>
      </c>
      <c r="H85" s="34" t="s">
        <v>226</v>
      </c>
      <c r="I85" s="86"/>
      <c r="J85" s="97"/>
      <c r="K85" s="97"/>
    </row>
    <row r="86" spans="1:11" ht="15.75" thickBot="1" x14ac:dyDescent="0.3">
      <c r="A86" s="121"/>
      <c r="B86" s="115"/>
      <c r="C86" s="120"/>
      <c r="D86" s="42" t="s">
        <v>174</v>
      </c>
      <c r="E86" s="43" t="s">
        <v>156</v>
      </c>
      <c r="F86" s="77" t="s">
        <v>203</v>
      </c>
      <c r="G86" s="77" t="s">
        <v>203</v>
      </c>
      <c r="H86" s="42" t="s">
        <v>226</v>
      </c>
      <c r="I86" s="88"/>
      <c r="J86" s="99"/>
      <c r="K86" s="99"/>
    </row>
    <row r="87" spans="1:11" x14ac:dyDescent="0.25">
      <c r="A87" s="121">
        <v>5</v>
      </c>
      <c r="B87" s="113" t="s">
        <v>63</v>
      </c>
      <c r="C87" s="116" t="s">
        <v>1</v>
      </c>
      <c r="D87" s="56" t="s">
        <v>45</v>
      </c>
      <c r="E87" s="67" t="s">
        <v>6</v>
      </c>
      <c r="F87" s="68">
        <v>499</v>
      </c>
      <c r="G87" s="68">
        <v>2097</v>
      </c>
      <c r="H87" s="79"/>
      <c r="I87" s="80"/>
      <c r="J87" s="100" t="s">
        <v>226</v>
      </c>
      <c r="K87" s="101"/>
    </row>
    <row r="88" spans="1:11" ht="23.25" customHeight="1" x14ac:dyDescent="0.25">
      <c r="A88" s="121"/>
      <c r="B88" s="114"/>
      <c r="C88" s="117"/>
      <c r="D88" s="60" t="s">
        <v>46</v>
      </c>
      <c r="E88" s="69" t="s">
        <v>18</v>
      </c>
      <c r="F88" s="63">
        <v>357</v>
      </c>
      <c r="G88" s="63">
        <v>2346</v>
      </c>
      <c r="H88" s="81"/>
      <c r="I88" s="82"/>
      <c r="J88" s="102" t="s">
        <v>226</v>
      </c>
      <c r="K88" s="103"/>
    </row>
    <row r="89" spans="1:11" ht="18" customHeight="1" x14ac:dyDescent="0.25">
      <c r="A89" s="121"/>
      <c r="B89" s="114"/>
      <c r="C89" s="117"/>
      <c r="D89" s="60" t="s">
        <v>47</v>
      </c>
      <c r="E89" s="69" t="s">
        <v>10</v>
      </c>
      <c r="F89" s="63">
        <v>177</v>
      </c>
      <c r="G89" s="63">
        <v>980</v>
      </c>
      <c r="H89" s="81"/>
      <c r="I89" s="82"/>
      <c r="J89" s="102" t="s">
        <v>226</v>
      </c>
      <c r="K89" s="103"/>
    </row>
    <row r="90" spans="1:11" ht="18" customHeight="1" x14ac:dyDescent="0.25">
      <c r="A90" s="121"/>
      <c r="B90" s="114"/>
      <c r="C90" s="111" t="s">
        <v>83</v>
      </c>
      <c r="D90" s="60" t="s">
        <v>48</v>
      </c>
      <c r="E90" s="69" t="s">
        <v>19</v>
      </c>
      <c r="F90" s="63">
        <v>236</v>
      </c>
      <c r="G90" s="63">
        <v>1588</v>
      </c>
      <c r="H90" s="81"/>
      <c r="I90" s="82"/>
      <c r="J90" s="102" t="s">
        <v>226</v>
      </c>
      <c r="K90" s="103"/>
    </row>
    <row r="91" spans="1:11" ht="18" customHeight="1" x14ac:dyDescent="0.25">
      <c r="A91" s="121"/>
      <c r="B91" s="114"/>
      <c r="C91" s="111"/>
      <c r="D91" s="60" t="s">
        <v>49</v>
      </c>
      <c r="E91" s="69" t="s">
        <v>10</v>
      </c>
      <c r="F91" s="63">
        <v>280</v>
      </c>
      <c r="G91" s="63">
        <v>1070</v>
      </c>
      <c r="H91" s="81"/>
      <c r="I91" s="82"/>
      <c r="J91" s="102" t="s">
        <v>226</v>
      </c>
      <c r="K91" s="103"/>
    </row>
    <row r="92" spans="1:11" ht="18" customHeight="1" thickBot="1" x14ac:dyDescent="0.3">
      <c r="A92" s="121"/>
      <c r="B92" s="115"/>
      <c r="C92" s="112"/>
      <c r="D92" s="66" t="s">
        <v>50</v>
      </c>
      <c r="E92" s="70" t="s">
        <v>15</v>
      </c>
      <c r="F92" s="71">
        <v>238</v>
      </c>
      <c r="G92" s="71">
        <v>1247</v>
      </c>
      <c r="H92" s="83"/>
      <c r="I92" s="84"/>
      <c r="J92" s="104" t="s">
        <v>226</v>
      </c>
      <c r="K92" s="105"/>
    </row>
    <row r="93" spans="1:11" ht="19.5" customHeight="1" x14ac:dyDescent="0.25">
      <c r="A93" s="109">
        <v>6</v>
      </c>
      <c r="B93" s="113" t="s">
        <v>64</v>
      </c>
      <c r="C93" s="118" t="s">
        <v>2</v>
      </c>
      <c r="D93" s="44" t="s">
        <v>51</v>
      </c>
      <c r="E93" s="29" t="s">
        <v>6</v>
      </c>
      <c r="F93" s="30">
        <v>1285</v>
      </c>
      <c r="G93" s="30">
        <v>10897.71</v>
      </c>
      <c r="H93" s="44" t="s">
        <v>227</v>
      </c>
      <c r="I93" s="89"/>
      <c r="J93" s="106"/>
      <c r="K93" s="106"/>
    </row>
    <row r="94" spans="1:11" x14ac:dyDescent="0.25">
      <c r="A94" s="109"/>
      <c r="B94" s="114"/>
      <c r="C94" s="119"/>
      <c r="D94" s="36" t="s">
        <v>52</v>
      </c>
      <c r="E94" s="32" t="s">
        <v>219</v>
      </c>
      <c r="F94" s="33">
        <v>48</v>
      </c>
      <c r="G94" s="33">
        <v>142</v>
      </c>
      <c r="H94" s="36" t="s">
        <v>227</v>
      </c>
      <c r="I94" s="90"/>
      <c r="J94" s="107"/>
      <c r="K94" s="107"/>
    </row>
    <row r="95" spans="1:11" x14ac:dyDescent="0.25">
      <c r="A95" s="109"/>
      <c r="B95" s="114"/>
      <c r="C95" s="119"/>
      <c r="D95" s="36" t="s">
        <v>53</v>
      </c>
      <c r="E95" s="32" t="s">
        <v>10</v>
      </c>
      <c r="F95" s="33">
        <v>345</v>
      </c>
      <c r="G95" s="33">
        <v>2900</v>
      </c>
      <c r="H95" s="36" t="s">
        <v>227</v>
      </c>
      <c r="I95" s="90"/>
      <c r="J95" s="107"/>
      <c r="K95" s="107"/>
    </row>
    <row r="96" spans="1:11" ht="27" customHeight="1" x14ac:dyDescent="0.25">
      <c r="A96" s="109"/>
      <c r="B96" s="114"/>
      <c r="C96" s="119"/>
      <c r="D96" s="36" t="s">
        <v>54</v>
      </c>
      <c r="E96" s="32" t="s">
        <v>20</v>
      </c>
      <c r="F96" s="33">
        <v>421</v>
      </c>
      <c r="G96" s="33">
        <v>2404</v>
      </c>
      <c r="H96" s="36" t="s">
        <v>227</v>
      </c>
      <c r="I96" s="90"/>
      <c r="J96" s="107"/>
      <c r="K96" s="107"/>
    </row>
    <row r="97" spans="1:11" ht="15.75" customHeight="1" x14ac:dyDescent="0.25">
      <c r="A97" s="109"/>
      <c r="B97" s="114"/>
      <c r="C97" s="119" t="s">
        <v>192</v>
      </c>
      <c r="D97" s="36" t="s">
        <v>195</v>
      </c>
      <c r="E97" s="32" t="s">
        <v>6</v>
      </c>
      <c r="F97" s="72">
        <v>464</v>
      </c>
      <c r="G97" s="72">
        <v>3102</v>
      </c>
      <c r="H97" s="36" t="s">
        <v>227</v>
      </c>
      <c r="I97" s="90"/>
      <c r="J97" s="107"/>
      <c r="K97" s="107"/>
    </row>
    <row r="98" spans="1:11" x14ac:dyDescent="0.25">
      <c r="A98" s="109"/>
      <c r="B98" s="114"/>
      <c r="C98" s="119"/>
      <c r="D98" s="36" t="s">
        <v>196</v>
      </c>
      <c r="E98" s="32" t="s">
        <v>15</v>
      </c>
      <c r="F98" s="72">
        <v>1377</v>
      </c>
      <c r="G98" s="72">
        <v>8820</v>
      </c>
      <c r="H98" s="36" t="s">
        <v>227</v>
      </c>
      <c r="I98" s="90"/>
      <c r="J98" s="107"/>
      <c r="K98" s="107"/>
    </row>
    <row r="99" spans="1:11" x14ac:dyDescent="0.25">
      <c r="A99" s="109"/>
      <c r="B99" s="114"/>
      <c r="C99" s="119"/>
      <c r="D99" s="36" t="s">
        <v>197</v>
      </c>
      <c r="E99" s="32" t="s">
        <v>10</v>
      </c>
      <c r="F99" s="72">
        <v>732</v>
      </c>
      <c r="G99" s="72">
        <v>5256</v>
      </c>
      <c r="H99" s="36" t="s">
        <v>227</v>
      </c>
      <c r="I99" s="90"/>
      <c r="J99" s="107"/>
      <c r="K99" s="107"/>
    </row>
    <row r="100" spans="1:11" x14ac:dyDescent="0.25">
      <c r="A100" s="109"/>
      <c r="B100" s="114"/>
      <c r="C100" s="119"/>
      <c r="D100" s="36" t="s">
        <v>220</v>
      </c>
      <c r="E100" s="32" t="s">
        <v>221</v>
      </c>
      <c r="F100" s="72">
        <v>12</v>
      </c>
      <c r="G100" s="72">
        <v>39</v>
      </c>
      <c r="H100" s="36" t="s">
        <v>227</v>
      </c>
      <c r="I100" s="90"/>
      <c r="J100" s="107"/>
      <c r="K100" s="107"/>
    </row>
    <row r="101" spans="1:11" ht="25.5" x14ac:dyDescent="0.25">
      <c r="A101" s="109"/>
      <c r="B101" s="114"/>
      <c r="C101" s="45" t="s">
        <v>193</v>
      </c>
      <c r="D101" s="36" t="s">
        <v>198</v>
      </c>
      <c r="E101" s="32" t="s">
        <v>117</v>
      </c>
      <c r="F101" s="33">
        <v>92.24</v>
      </c>
      <c r="G101" s="33">
        <v>603.75</v>
      </c>
      <c r="H101" s="36" t="s">
        <v>227</v>
      </c>
      <c r="I101" s="90"/>
      <c r="J101" s="107"/>
      <c r="K101" s="107"/>
    </row>
    <row r="102" spans="1:11" ht="25.5" x14ac:dyDescent="0.25">
      <c r="A102" s="109"/>
      <c r="B102" s="114"/>
      <c r="C102" s="45" t="s">
        <v>194</v>
      </c>
      <c r="D102" s="36" t="s">
        <v>199</v>
      </c>
      <c r="E102" s="32" t="s">
        <v>117</v>
      </c>
      <c r="F102" s="33">
        <v>92.24</v>
      </c>
      <c r="G102" s="33">
        <v>603.75</v>
      </c>
      <c r="H102" s="36" t="s">
        <v>227</v>
      </c>
      <c r="I102" s="90"/>
      <c r="J102" s="107"/>
      <c r="K102" s="107"/>
    </row>
    <row r="103" spans="1:11" x14ac:dyDescent="0.25">
      <c r="A103" s="109"/>
      <c r="B103" s="114"/>
      <c r="C103" s="119" t="s">
        <v>87</v>
      </c>
      <c r="D103" s="36" t="s">
        <v>200</v>
      </c>
      <c r="E103" s="32" t="s">
        <v>21</v>
      </c>
      <c r="F103" s="33">
        <v>89.76</v>
      </c>
      <c r="G103" s="33">
        <v>329</v>
      </c>
      <c r="H103" s="36" t="s">
        <v>227</v>
      </c>
      <c r="I103" s="90"/>
      <c r="J103" s="107"/>
      <c r="K103" s="107"/>
    </row>
    <row r="104" spans="1:11" ht="25.5" customHeight="1" thickBot="1" x14ac:dyDescent="0.3">
      <c r="A104" s="109"/>
      <c r="B104" s="115"/>
      <c r="C104" s="120"/>
      <c r="D104" s="46" t="s">
        <v>201</v>
      </c>
      <c r="E104" s="47" t="s">
        <v>22</v>
      </c>
      <c r="F104" s="48">
        <v>96</v>
      </c>
      <c r="G104" s="48">
        <v>284</v>
      </c>
      <c r="H104" s="46" t="s">
        <v>227</v>
      </c>
      <c r="I104" s="91"/>
      <c r="J104" s="108"/>
      <c r="K104" s="108"/>
    </row>
    <row r="105" spans="1:11" ht="16.5" customHeight="1" x14ac:dyDescent="0.25">
      <c r="A105" s="109">
        <v>7</v>
      </c>
      <c r="B105" s="113" t="s">
        <v>65</v>
      </c>
      <c r="C105" s="31" t="s">
        <v>82</v>
      </c>
      <c r="D105" s="31" t="s">
        <v>55</v>
      </c>
      <c r="E105" s="40" t="s">
        <v>6</v>
      </c>
      <c r="F105" s="78">
        <v>606</v>
      </c>
      <c r="G105" s="78">
        <v>2025</v>
      </c>
      <c r="H105" s="31" t="s">
        <v>226</v>
      </c>
      <c r="I105" s="85"/>
      <c r="J105" s="96"/>
      <c r="K105" s="96"/>
    </row>
    <row r="106" spans="1:11" ht="38.25" x14ac:dyDescent="0.25">
      <c r="A106" s="109"/>
      <c r="B106" s="114"/>
      <c r="C106" s="45" t="s">
        <v>88</v>
      </c>
      <c r="D106" s="34" t="s">
        <v>56</v>
      </c>
      <c r="E106" s="37" t="s">
        <v>23</v>
      </c>
      <c r="F106" s="75">
        <v>530.05999999999995</v>
      </c>
      <c r="G106" s="75">
        <v>2497</v>
      </c>
      <c r="H106" s="34" t="s">
        <v>226</v>
      </c>
      <c r="I106" s="86"/>
      <c r="J106" s="97"/>
      <c r="K106" s="97"/>
    </row>
    <row r="107" spans="1:11" x14ac:dyDescent="0.25">
      <c r="A107" s="109"/>
      <c r="B107" s="114"/>
      <c r="C107" s="119" t="s">
        <v>89</v>
      </c>
      <c r="D107" s="34" t="s">
        <v>57</v>
      </c>
      <c r="E107" s="37" t="s">
        <v>11</v>
      </c>
      <c r="F107" s="75">
        <v>947</v>
      </c>
      <c r="G107" s="75">
        <v>4741</v>
      </c>
      <c r="H107" s="34" t="s">
        <v>226</v>
      </c>
      <c r="I107" s="86"/>
      <c r="J107" s="97"/>
      <c r="K107" s="97"/>
    </row>
    <row r="108" spans="1:11" x14ac:dyDescent="0.25">
      <c r="A108" s="109"/>
      <c r="B108" s="114"/>
      <c r="C108" s="119"/>
      <c r="D108" s="34" t="s">
        <v>58</v>
      </c>
      <c r="E108" s="37" t="s">
        <v>10</v>
      </c>
      <c r="F108" s="75">
        <v>177</v>
      </c>
      <c r="G108" s="75">
        <v>1525</v>
      </c>
      <c r="H108" s="34" t="s">
        <v>226</v>
      </c>
      <c r="I108" s="86"/>
      <c r="J108" s="97"/>
      <c r="K108" s="97"/>
    </row>
    <row r="109" spans="1:11" ht="15.75" thickBot="1" x14ac:dyDescent="0.3">
      <c r="A109" s="109"/>
      <c r="B109" s="115"/>
      <c r="C109" s="120"/>
      <c r="D109" s="42" t="s">
        <v>59</v>
      </c>
      <c r="E109" s="43" t="s">
        <v>24</v>
      </c>
      <c r="F109" s="77">
        <v>15.3</v>
      </c>
      <c r="G109" s="49">
        <v>60</v>
      </c>
      <c r="H109" s="42" t="s">
        <v>226</v>
      </c>
      <c r="I109" s="88"/>
      <c r="J109" s="99"/>
      <c r="K109" s="99"/>
    </row>
    <row r="110" spans="1:11" x14ac:dyDescent="0.25">
      <c r="A110" s="109">
        <v>8</v>
      </c>
      <c r="B110" s="113" t="s">
        <v>66</v>
      </c>
      <c r="C110" s="118" t="s">
        <v>3</v>
      </c>
      <c r="D110" s="31" t="s">
        <v>67</v>
      </c>
      <c r="E110" s="40" t="s">
        <v>6</v>
      </c>
      <c r="F110" s="41">
        <v>1118</v>
      </c>
      <c r="G110" s="41">
        <v>4185</v>
      </c>
      <c r="H110" s="31" t="s">
        <v>226</v>
      </c>
      <c r="I110" s="85"/>
      <c r="J110" s="96"/>
      <c r="K110" s="96"/>
    </row>
    <row r="111" spans="1:11" x14ac:dyDescent="0.25">
      <c r="A111" s="109"/>
      <c r="B111" s="114"/>
      <c r="C111" s="119"/>
      <c r="D111" s="34" t="s">
        <v>68</v>
      </c>
      <c r="E111" s="37" t="s">
        <v>15</v>
      </c>
      <c r="F111" s="38"/>
      <c r="G111" s="38"/>
      <c r="H111" s="34" t="s">
        <v>226</v>
      </c>
      <c r="I111" s="86"/>
      <c r="J111" s="97"/>
      <c r="K111" s="97"/>
    </row>
    <row r="112" spans="1:11" ht="22.5" customHeight="1" x14ac:dyDescent="0.25">
      <c r="A112" s="109"/>
      <c r="B112" s="114"/>
      <c r="C112" s="119" t="s">
        <v>69</v>
      </c>
      <c r="D112" s="34" t="s">
        <v>70</v>
      </c>
      <c r="E112" s="37" t="s">
        <v>134</v>
      </c>
      <c r="F112" s="38">
        <v>1906</v>
      </c>
      <c r="G112" s="38">
        <v>9159</v>
      </c>
      <c r="H112" s="34" t="s">
        <v>226</v>
      </c>
      <c r="I112" s="86"/>
      <c r="J112" s="97"/>
      <c r="K112" s="97"/>
    </row>
    <row r="113" spans="1:11" ht="15.75" thickBot="1" x14ac:dyDescent="0.3">
      <c r="A113" s="109"/>
      <c r="B113" s="123"/>
      <c r="C113" s="122"/>
      <c r="D113" s="50" t="s">
        <v>71</v>
      </c>
      <c r="E113" s="51" t="s">
        <v>15</v>
      </c>
      <c r="F113" s="52">
        <v>131</v>
      </c>
      <c r="G113" s="52"/>
      <c r="H113" s="50" t="s">
        <v>226</v>
      </c>
      <c r="I113" s="87"/>
      <c r="J113" s="98"/>
      <c r="K113" s="98"/>
    </row>
    <row r="114" spans="1:11" x14ac:dyDescent="0.25">
      <c r="A114" s="109">
        <v>9</v>
      </c>
      <c r="B114" s="113" t="s">
        <v>186</v>
      </c>
      <c r="C114" s="118" t="s">
        <v>187</v>
      </c>
      <c r="D114" s="31" t="s">
        <v>72</v>
      </c>
      <c r="E114" s="40" t="s">
        <v>135</v>
      </c>
      <c r="F114" s="41">
        <v>59</v>
      </c>
      <c r="G114" s="41">
        <v>289</v>
      </c>
      <c r="H114" s="31" t="s">
        <v>226</v>
      </c>
      <c r="I114" s="85"/>
      <c r="J114" s="96"/>
      <c r="K114" s="96"/>
    </row>
    <row r="115" spans="1:11" x14ac:dyDescent="0.25">
      <c r="A115" s="109"/>
      <c r="B115" s="114"/>
      <c r="C115" s="119"/>
      <c r="D115" s="34" t="s">
        <v>73</v>
      </c>
      <c r="E115" s="37" t="s">
        <v>136</v>
      </c>
      <c r="F115" s="38">
        <v>59</v>
      </c>
      <c r="G115" s="38">
        <v>289</v>
      </c>
      <c r="H115" s="34" t="s">
        <v>226</v>
      </c>
      <c r="I115" s="86"/>
      <c r="J115" s="97"/>
      <c r="K115" s="97"/>
    </row>
    <row r="116" spans="1:11" x14ac:dyDescent="0.25">
      <c r="A116" s="109"/>
      <c r="B116" s="114"/>
      <c r="C116" s="119"/>
      <c r="D116" s="34" t="s">
        <v>74</v>
      </c>
      <c r="E116" s="37" t="s">
        <v>137</v>
      </c>
      <c r="F116" s="38">
        <v>59</v>
      </c>
      <c r="G116" s="38">
        <v>289</v>
      </c>
      <c r="H116" s="34" t="s">
        <v>226</v>
      </c>
      <c r="I116" s="86"/>
      <c r="J116" s="97"/>
      <c r="K116" s="97"/>
    </row>
    <row r="117" spans="1:11" x14ac:dyDescent="0.25">
      <c r="A117" s="109"/>
      <c r="B117" s="114"/>
      <c r="C117" s="119"/>
      <c r="D117" s="34" t="s">
        <v>75</v>
      </c>
      <c r="E117" s="37" t="s">
        <v>138</v>
      </c>
      <c r="F117" s="38">
        <v>59</v>
      </c>
      <c r="G117" s="38">
        <v>289</v>
      </c>
      <c r="H117" s="34" t="s">
        <v>226</v>
      </c>
      <c r="I117" s="86"/>
      <c r="J117" s="97"/>
      <c r="K117" s="97"/>
    </row>
    <row r="118" spans="1:11" x14ac:dyDescent="0.25">
      <c r="A118" s="109"/>
      <c r="B118" s="114"/>
      <c r="C118" s="119"/>
      <c r="D118" s="34" t="s">
        <v>76</v>
      </c>
      <c r="E118" s="37" t="s">
        <v>8</v>
      </c>
      <c r="F118" s="38">
        <v>36</v>
      </c>
      <c r="G118" s="38">
        <v>222</v>
      </c>
      <c r="H118" s="34" t="s">
        <v>226</v>
      </c>
      <c r="I118" s="86"/>
      <c r="J118" s="97"/>
      <c r="K118" s="97"/>
    </row>
    <row r="119" spans="1:11" ht="15.75" thickBot="1" x14ac:dyDescent="0.3">
      <c r="A119" s="109"/>
      <c r="B119" s="115"/>
      <c r="C119" s="120"/>
      <c r="D119" s="42" t="s">
        <v>77</v>
      </c>
      <c r="E119" s="43" t="s">
        <v>25</v>
      </c>
      <c r="F119" s="49">
        <v>245</v>
      </c>
      <c r="G119" s="49">
        <v>1235</v>
      </c>
      <c r="H119" s="42" t="s">
        <v>226</v>
      </c>
      <c r="I119" s="88"/>
      <c r="J119" s="99"/>
      <c r="K119" s="99"/>
    </row>
    <row r="120" spans="1:11" x14ac:dyDescent="0.25">
      <c r="A120" s="109">
        <v>10</v>
      </c>
      <c r="B120" s="113" t="s">
        <v>188</v>
      </c>
      <c r="C120" s="118" t="s">
        <v>189</v>
      </c>
      <c r="D120" s="31" t="s">
        <v>90</v>
      </c>
      <c r="E120" s="40" t="s">
        <v>135</v>
      </c>
      <c r="F120" s="41">
        <v>37</v>
      </c>
      <c r="G120" s="41"/>
      <c r="H120" s="31" t="s">
        <v>226</v>
      </c>
      <c r="I120" s="85"/>
      <c r="J120" s="96"/>
      <c r="K120" s="96"/>
    </row>
    <row r="121" spans="1:11" x14ac:dyDescent="0.25">
      <c r="A121" s="109"/>
      <c r="B121" s="114"/>
      <c r="C121" s="119"/>
      <c r="D121" s="34" t="s">
        <v>91</v>
      </c>
      <c r="E121" s="37" t="s">
        <v>136</v>
      </c>
      <c r="F121" s="38">
        <v>37</v>
      </c>
      <c r="G121" s="38"/>
      <c r="H121" s="34" t="s">
        <v>226</v>
      </c>
      <c r="I121" s="86"/>
      <c r="J121" s="97"/>
      <c r="K121" s="97"/>
    </row>
    <row r="122" spans="1:11" x14ac:dyDescent="0.25">
      <c r="A122" s="109"/>
      <c r="B122" s="114"/>
      <c r="C122" s="119"/>
      <c r="D122" s="34" t="s">
        <v>92</v>
      </c>
      <c r="E122" s="37" t="s">
        <v>137</v>
      </c>
      <c r="F122" s="38">
        <v>37</v>
      </c>
      <c r="G122" s="38"/>
      <c r="H122" s="34" t="s">
        <v>226</v>
      </c>
      <c r="I122" s="86"/>
      <c r="J122" s="97"/>
      <c r="K122" s="97"/>
    </row>
    <row r="123" spans="1:11" x14ac:dyDescent="0.25">
      <c r="A123" s="109"/>
      <c r="B123" s="114"/>
      <c r="C123" s="119"/>
      <c r="D123" s="34" t="s">
        <v>93</v>
      </c>
      <c r="E123" s="37" t="s">
        <v>138</v>
      </c>
      <c r="F123" s="38">
        <v>37</v>
      </c>
      <c r="G123" s="38"/>
      <c r="H123" s="34" t="s">
        <v>226</v>
      </c>
      <c r="I123" s="86"/>
      <c r="J123" s="97"/>
      <c r="K123" s="97"/>
    </row>
    <row r="124" spans="1:11" x14ac:dyDescent="0.25">
      <c r="A124" s="109"/>
      <c r="B124" s="114"/>
      <c r="C124" s="119"/>
      <c r="D124" s="34" t="s">
        <v>94</v>
      </c>
      <c r="E124" s="37" t="s">
        <v>139</v>
      </c>
      <c r="F124" s="38">
        <v>37</v>
      </c>
      <c r="G124" s="38"/>
      <c r="H124" s="34" t="s">
        <v>226</v>
      </c>
      <c r="I124" s="86"/>
      <c r="J124" s="97"/>
      <c r="K124" s="97"/>
    </row>
    <row r="125" spans="1:11" x14ac:dyDescent="0.25">
      <c r="A125" s="109"/>
      <c r="B125" s="114"/>
      <c r="C125" s="119"/>
      <c r="D125" s="34" t="s">
        <v>95</v>
      </c>
      <c r="E125" s="37" t="s">
        <v>140</v>
      </c>
      <c r="F125" s="38">
        <v>37</v>
      </c>
      <c r="G125" s="38"/>
      <c r="H125" s="34" t="s">
        <v>226</v>
      </c>
      <c r="I125" s="86"/>
      <c r="J125" s="97"/>
      <c r="K125" s="97"/>
    </row>
    <row r="126" spans="1:11" x14ac:dyDescent="0.25">
      <c r="A126" s="109"/>
      <c r="B126" s="114"/>
      <c r="C126" s="119"/>
      <c r="D126" s="34" t="s">
        <v>96</v>
      </c>
      <c r="E126" s="37" t="s">
        <v>141</v>
      </c>
      <c r="F126" s="38">
        <v>124</v>
      </c>
      <c r="G126" s="38"/>
      <c r="H126" s="34" t="s">
        <v>226</v>
      </c>
      <c r="I126" s="86"/>
      <c r="J126" s="97"/>
      <c r="K126" s="97"/>
    </row>
    <row r="127" spans="1:11" x14ac:dyDescent="0.25">
      <c r="A127" s="109"/>
      <c r="B127" s="114"/>
      <c r="C127" s="119"/>
      <c r="D127" s="34" t="s">
        <v>97</v>
      </c>
      <c r="E127" s="37" t="s">
        <v>16</v>
      </c>
      <c r="F127" s="38">
        <v>75</v>
      </c>
      <c r="G127" s="38"/>
      <c r="H127" s="34" t="s">
        <v>226</v>
      </c>
      <c r="I127" s="86"/>
      <c r="J127" s="97"/>
      <c r="K127" s="97"/>
    </row>
    <row r="128" spans="1:11" ht="15.75" thickBot="1" x14ac:dyDescent="0.3">
      <c r="A128" s="110"/>
      <c r="B128" s="115"/>
      <c r="C128" s="120"/>
      <c r="D128" s="42" t="s">
        <v>98</v>
      </c>
      <c r="E128" s="43" t="s">
        <v>17</v>
      </c>
      <c r="F128" s="49">
        <v>60</v>
      </c>
      <c r="G128" s="49"/>
      <c r="H128" s="50" t="s">
        <v>226</v>
      </c>
      <c r="I128" s="87"/>
      <c r="J128" s="98"/>
      <c r="K128" s="98"/>
    </row>
    <row r="129" spans="5:11" ht="38.25" customHeight="1" thickBot="1" x14ac:dyDescent="0.3">
      <c r="H129" s="92" t="s">
        <v>255</v>
      </c>
      <c r="I129" s="93">
        <f>SUM(I10:I128)</f>
        <v>0</v>
      </c>
      <c r="J129" s="94" t="s">
        <v>255</v>
      </c>
      <c r="K129" s="95">
        <f>SUM(K10:K128)</f>
        <v>0</v>
      </c>
    </row>
    <row r="133" spans="5:11" ht="24.75" customHeight="1" x14ac:dyDescent="0.25">
      <c r="E133" s="18" t="s">
        <v>247</v>
      </c>
      <c r="F133" s="18" t="s">
        <v>248</v>
      </c>
    </row>
    <row r="134" spans="5:11" ht="24.75" customHeight="1" x14ac:dyDescent="0.25">
      <c r="E134" s="19" t="s">
        <v>249</v>
      </c>
      <c r="F134" s="20">
        <f>I129</f>
        <v>0</v>
      </c>
    </row>
    <row r="135" spans="5:11" ht="24.75" customHeight="1" x14ac:dyDescent="0.25">
      <c r="E135" s="21" t="s">
        <v>250</v>
      </c>
      <c r="F135" s="22">
        <f>K129</f>
        <v>0</v>
      </c>
    </row>
    <row r="136" spans="5:11" ht="24.75" customHeight="1" x14ac:dyDescent="0.25">
      <c r="E136" s="23" t="s">
        <v>251</v>
      </c>
      <c r="F136" s="24">
        <f>SUM(F134:F135)</f>
        <v>0</v>
      </c>
    </row>
    <row r="137" spans="5:11" ht="24.75" customHeight="1" x14ac:dyDescent="0.25">
      <c r="E137" s="23" t="s">
        <v>252</v>
      </c>
      <c r="F137" s="24">
        <f>F136*0.23</f>
        <v>0</v>
      </c>
    </row>
    <row r="138" spans="5:11" ht="24.75" customHeight="1" x14ac:dyDescent="0.25">
      <c r="E138" s="23" t="s">
        <v>253</v>
      </c>
      <c r="F138" s="24">
        <f>F136+F137</f>
        <v>0</v>
      </c>
    </row>
  </sheetData>
  <sheetProtection password="DFE4" sheet="1" formatCells="0"/>
  <mergeCells count="49">
    <mergeCell ref="B7:J7"/>
    <mergeCell ref="C97:C100"/>
    <mergeCell ref="C103:C104"/>
    <mergeCell ref="A93:A104"/>
    <mergeCell ref="B9:C9"/>
    <mergeCell ref="C11:C16"/>
    <mergeCell ref="B10:B49"/>
    <mergeCell ref="C54:C58"/>
    <mergeCell ref="C40:C44"/>
    <mergeCell ref="C45:C49"/>
    <mergeCell ref="C30:C34"/>
    <mergeCell ref="C35:C39"/>
    <mergeCell ref="C107:C109"/>
    <mergeCell ref="A10:A49"/>
    <mergeCell ref="C17:C20"/>
    <mergeCell ref="C21:C24"/>
    <mergeCell ref="C25:C29"/>
    <mergeCell ref="C51:C52"/>
    <mergeCell ref="B50:B64"/>
    <mergeCell ref="A50:A64"/>
    <mergeCell ref="C66:C72"/>
    <mergeCell ref="C77:C80"/>
    <mergeCell ref="A105:A109"/>
    <mergeCell ref="B105:B109"/>
    <mergeCell ref="B83:B86"/>
    <mergeCell ref="C73:C76"/>
    <mergeCell ref="C59:C61"/>
    <mergeCell ref="C62:C64"/>
    <mergeCell ref="A114:A119"/>
    <mergeCell ref="B114:B119"/>
    <mergeCell ref="C114:C119"/>
    <mergeCell ref="A110:A113"/>
    <mergeCell ref="B110:B113"/>
    <mergeCell ref="A120:A128"/>
    <mergeCell ref="C81:C82"/>
    <mergeCell ref="A65:A82"/>
    <mergeCell ref="B65:B82"/>
    <mergeCell ref="B120:B128"/>
    <mergeCell ref="C87:C89"/>
    <mergeCell ref="C90:C92"/>
    <mergeCell ref="B87:B92"/>
    <mergeCell ref="B93:B104"/>
    <mergeCell ref="C120:C128"/>
    <mergeCell ref="A87:A92"/>
    <mergeCell ref="A83:A86"/>
    <mergeCell ref="C93:C96"/>
    <mergeCell ref="C83:C86"/>
    <mergeCell ref="C110:C111"/>
    <mergeCell ref="C112:C113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C123A-CE56-4748-ABAB-8C48FDD82A65}">
  <dimension ref="A1:A5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214</v>
      </c>
    </row>
    <row r="2" spans="1:1" x14ac:dyDescent="0.25">
      <c r="A2" t="s">
        <v>215</v>
      </c>
    </row>
    <row r="3" spans="1:1" x14ac:dyDescent="0.25">
      <c r="A3" t="s">
        <v>218</v>
      </c>
    </row>
    <row r="4" spans="1:1" x14ac:dyDescent="0.25">
      <c r="A4" t="s">
        <v>216</v>
      </c>
    </row>
    <row r="5" spans="1:1" x14ac:dyDescent="0.25">
      <c r="A5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Grębosz Jacek</cp:lastModifiedBy>
  <cp:lastPrinted>2025-05-27T08:18:27Z</cp:lastPrinted>
  <dcterms:created xsi:type="dcterms:W3CDTF">2018-03-15T07:27:17Z</dcterms:created>
  <dcterms:modified xsi:type="dcterms:W3CDTF">2026-05-08T11:57:59Z</dcterms:modified>
</cp:coreProperties>
</file>